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Valentova\Documents\Výzvy\2026\Přechody pro chodce ul. Pod Rénou\Výzva a ZD\"/>
    </mc:Choice>
  </mc:AlternateContent>
  <xr:revisionPtr revIDLastSave="0" documentId="13_ncr:1_{99615A66-7FDE-4893-9D24-11D1D5BBB6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Přechody p..." sheetId="2" r:id="rId2"/>
    <sheet name="Pokyny pro vyplnění" sheetId="3" r:id="rId3"/>
  </sheets>
  <definedNames>
    <definedName name="_xlnm._FilterDatabase" localSheetId="1" hidden="1">'Přechody p...'!$C$80:$K$239</definedName>
    <definedName name="_xlnm.Print_Titles" localSheetId="1">'Přechody p...'!$80:$80</definedName>
    <definedName name="_xlnm.Print_Titles" localSheetId="0">'Rekapitulace stavby'!$52:$52</definedName>
    <definedName name="_xlnm.Print_Area" localSheetId="2">'Pokyny pro vyplnění'!$B$2:$K$71,'Pokyny pro vyplnění'!$B$74:$K$118,'Pokyny pro vyplnění'!$B$121:$K$161,'Pokyny pro vyplnění'!$B$164:$K$219</definedName>
    <definedName name="_xlnm.Print_Area" localSheetId="1">'Přechody p...'!$C$4:$J$37,'Přechody p...'!$C$43:$J$64,'Přechody p...'!$C$70:$K$239</definedName>
    <definedName name="_xlnm.Print_Area" localSheetId="0">'Rekapitulace stavby'!$D$4:$AO$36,'Rekapitulace stavby'!$C$42:$AQ$56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55" i="1" s="1"/>
  <c r="J33" i="2"/>
  <c r="AX55" i="1" s="1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2" i="2"/>
  <c r="BH162" i="2"/>
  <c r="BG162" i="2"/>
  <c r="BF162" i="2"/>
  <c r="T162" i="2"/>
  <c r="R162" i="2"/>
  <c r="P162" i="2"/>
  <c r="BI155" i="2"/>
  <c r="BH155" i="2"/>
  <c r="BG155" i="2"/>
  <c r="BF155" i="2"/>
  <c r="T155" i="2"/>
  <c r="R155" i="2"/>
  <c r="P155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36" i="2"/>
  <c r="BH136" i="2"/>
  <c r="BG136" i="2"/>
  <c r="BF136" i="2"/>
  <c r="T136" i="2"/>
  <c r="R136" i="2"/>
  <c r="P136" i="2"/>
  <c r="BI129" i="2"/>
  <c r="BH129" i="2"/>
  <c r="BG129" i="2"/>
  <c r="BF129" i="2"/>
  <c r="T129" i="2"/>
  <c r="R129" i="2"/>
  <c r="P129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7" i="2"/>
  <c r="BH117" i="2"/>
  <c r="BG117" i="2"/>
  <c r="BF117" i="2"/>
  <c r="T117" i="2"/>
  <c r="R117" i="2"/>
  <c r="P117" i="2"/>
  <c r="BI112" i="2"/>
  <c r="BH112" i="2"/>
  <c r="BG112" i="2"/>
  <c r="BF112" i="2"/>
  <c r="T112" i="2"/>
  <c r="R112" i="2"/>
  <c r="P112" i="2"/>
  <c r="BI106" i="2"/>
  <c r="BH106" i="2"/>
  <c r="BG106" i="2"/>
  <c r="BF106" i="2"/>
  <c r="T106" i="2"/>
  <c r="R106" i="2"/>
  <c r="P106" i="2"/>
  <c r="BI99" i="2"/>
  <c r="BH99" i="2"/>
  <c r="BG99" i="2"/>
  <c r="BF99" i="2"/>
  <c r="T99" i="2"/>
  <c r="R99" i="2"/>
  <c r="P99" i="2"/>
  <c r="BI93" i="2"/>
  <c r="BH93" i="2"/>
  <c r="BG93" i="2"/>
  <c r="BF93" i="2"/>
  <c r="T93" i="2"/>
  <c r="R93" i="2"/>
  <c r="P93" i="2"/>
  <c r="BI90" i="2"/>
  <c r="BH90" i="2"/>
  <c r="BG90" i="2"/>
  <c r="BF90" i="2"/>
  <c r="T90" i="2"/>
  <c r="R90" i="2"/>
  <c r="P90" i="2"/>
  <c r="BI84" i="2"/>
  <c r="BH84" i="2"/>
  <c r="BG84" i="2"/>
  <c r="BF84" i="2"/>
  <c r="T84" i="2"/>
  <c r="R84" i="2"/>
  <c r="P84" i="2"/>
  <c r="J77" i="2"/>
  <c r="F77" i="2"/>
  <c r="F75" i="2"/>
  <c r="E73" i="2"/>
  <c r="J50" i="2"/>
  <c r="F50" i="2"/>
  <c r="F48" i="2"/>
  <c r="E46" i="2"/>
  <c r="J22" i="2"/>
  <c r="E22" i="2"/>
  <c r="J78" i="2" s="1"/>
  <c r="J21" i="2"/>
  <c r="J16" i="2"/>
  <c r="E16" i="2"/>
  <c r="F51" i="2" s="1"/>
  <c r="J15" i="2"/>
  <c r="J10" i="2"/>
  <c r="J75" i="2" s="1"/>
  <c r="L50" i="1"/>
  <c r="AM50" i="1"/>
  <c r="AM49" i="1"/>
  <c r="L49" i="1"/>
  <c r="AM47" i="1"/>
  <c r="L47" i="1"/>
  <c r="L45" i="1"/>
  <c r="L44" i="1"/>
  <c r="J238" i="2"/>
  <c r="BK235" i="2"/>
  <c r="J222" i="2"/>
  <c r="J212" i="2"/>
  <c r="J204" i="2"/>
  <c r="BK189" i="2"/>
  <c r="BK174" i="2"/>
  <c r="J155" i="2"/>
  <c r="BK239" i="2"/>
  <c r="BK228" i="2"/>
  <c r="J217" i="2"/>
  <c r="BK208" i="2"/>
  <c r="BK203" i="2"/>
  <c r="BK187" i="2"/>
  <c r="J169" i="2"/>
  <c r="J143" i="2"/>
  <c r="BK119" i="2"/>
  <c r="J84" i="2"/>
  <c r="J214" i="2"/>
  <c r="J207" i="2"/>
  <c r="BK204" i="2"/>
  <c r="J106" i="2"/>
  <c r="BK205" i="2"/>
  <c r="J193" i="2"/>
  <c r="BK171" i="2"/>
  <c r="BK143" i="2"/>
  <c r="J112" i="2"/>
  <c r="J239" i="2"/>
  <c r="J228" i="2"/>
  <c r="BK213" i="2"/>
  <c r="J206" i="2"/>
  <c r="J202" i="2"/>
  <c r="J183" i="2"/>
  <c r="J171" i="2"/>
  <c r="BK147" i="2"/>
  <c r="BK238" i="2"/>
  <c r="J235" i="2"/>
  <c r="BK212" i="2"/>
  <c r="BK209" i="2"/>
  <c r="BK193" i="2"/>
  <c r="J181" i="2"/>
  <c r="BK162" i="2"/>
  <c r="J136" i="2"/>
  <c r="J93" i="2"/>
  <c r="BK219" i="2"/>
  <c r="J209" i="2"/>
  <c r="BK201" i="2"/>
  <c r="BK99" i="2"/>
  <c r="BK84" i="2"/>
  <c r="BK191" i="2"/>
  <c r="BK169" i="2"/>
  <c r="BK136" i="2"/>
  <c r="BK106" i="2"/>
  <c r="BK237" i="2"/>
  <c r="BK224" i="2"/>
  <c r="BK214" i="2"/>
  <c r="J208" i="2"/>
  <c r="J201" i="2"/>
  <c r="BK181" i="2"/>
  <c r="J162" i="2"/>
  <c r="BK90" i="2"/>
  <c r="J236" i="2"/>
  <c r="J219" i="2"/>
  <c r="J210" i="2"/>
  <c r="BK206" i="2"/>
  <c r="J191" i="2"/>
  <c r="BK172" i="2"/>
  <c r="BK145" i="2"/>
  <c r="BK121" i="2"/>
  <c r="BK112" i="2"/>
  <c r="BK222" i="2"/>
  <c r="BK210" i="2"/>
  <c r="BK202" i="2"/>
  <c r="BK117" i="2"/>
  <c r="J90" i="2"/>
  <c r="BK196" i="2"/>
  <c r="BK183" i="2"/>
  <c r="J145" i="2"/>
  <c r="J119" i="2"/>
  <c r="AS54" i="1"/>
  <c r="BK236" i="2"/>
  <c r="J226" i="2"/>
  <c r="BK217" i="2"/>
  <c r="BK211" i="2"/>
  <c r="J203" i="2"/>
  <c r="J187" i="2"/>
  <c r="J172" i="2"/>
  <c r="J129" i="2"/>
  <c r="J237" i="2"/>
  <c r="BK226" i="2"/>
  <c r="J211" i="2"/>
  <c r="BK207" i="2"/>
  <c r="J196" i="2"/>
  <c r="J174" i="2"/>
  <c r="J147" i="2"/>
  <c r="BK129" i="2"/>
  <c r="J117" i="2"/>
  <c r="J224" i="2"/>
  <c r="J213" i="2"/>
  <c r="J205" i="2"/>
  <c r="BK199" i="2"/>
  <c r="BK93" i="2"/>
  <c r="J199" i="2"/>
  <c r="J189" i="2"/>
  <c r="BK155" i="2"/>
  <c r="J121" i="2"/>
  <c r="J99" i="2"/>
  <c r="P83" i="2" l="1"/>
  <c r="T83" i="2"/>
  <c r="P128" i="2"/>
  <c r="T128" i="2"/>
  <c r="BK154" i="2"/>
  <c r="J154" i="2" s="1"/>
  <c r="J59" i="2" s="1"/>
  <c r="P154" i="2"/>
  <c r="R154" i="2"/>
  <c r="BK186" i="2"/>
  <c r="J186" i="2"/>
  <c r="J60" i="2"/>
  <c r="R186" i="2"/>
  <c r="BK198" i="2"/>
  <c r="J198" i="2"/>
  <c r="J61" i="2"/>
  <c r="P198" i="2"/>
  <c r="R198" i="2"/>
  <c r="BK216" i="2"/>
  <c r="BK215" i="2"/>
  <c r="J215" i="2" s="1"/>
  <c r="J62" i="2" s="1"/>
  <c r="P216" i="2"/>
  <c r="P215" i="2"/>
  <c r="R216" i="2"/>
  <c r="R215" i="2" s="1"/>
  <c r="BK83" i="2"/>
  <c r="J83" i="2" s="1"/>
  <c r="J57" i="2" s="1"/>
  <c r="R83" i="2"/>
  <c r="BK128" i="2"/>
  <c r="J128" i="2"/>
  <c r="J58" i="2" s="1"/>
  <c r="R128" i="2"/>
  <c r="T154" i="2"/>
  <c r="P186" i="2"/>
  <c r="T186" i="2"/>
  <c r="T198" i="2"/>
  <c r="T216" i="2"/>
  <c r="T215" i="2"/>
  <c r="J48" i="2"/>
  <c r="J51" i="2"/>
  <c r="F78" i="2"/>
  <c r="BE90" i="2"/>
  <c r="BE117" i="2"/>
  <c r="BE121" i="2"/>
  <c r="BE129" i="2"/>
  <c r="BE169" i="2"/>
  <c r="BE174" i="2"/>
  <c r="BE181" i="2"/>
  <c r="BE183" i="2"/>
  <c r="BE199" i="2"/>
  <c r="BE202" i="2"/>
  <c r="BE208" i="2"/>
  <c r="BE210" i="2"/>
  <c r="BE212" i="2"/>
  <c r="BE203" i="2"/>
  <c r="BE205" i="2"/>
  <c r="BE207" i="2"/>
  <c r="BE209" i="2"/>
  <c r="BE211" i="2"/>
  <c r="BE213" i="2"/>
  <c r="BE214" i="2"/>
  <c r="BE217" i="2"/>
  <c r="BE84" i="2"/>
  <c r="BE99" i="2"/>
  <c r="BE119" i="2"/>
  <c r="BE136" i="2"/>
  <c r="BE145" i="2"/>
  <c r="BE147" i="2"/>
  <c r="BE155" i="2"/>
  <c r="BE162" i="2"/>
  <c r="BE171" i="2"/>
  <c r="BE172" i="2"/>
  <c r="BE189" i="2"/>
  <c r="BE191" i="2"/>
  <c r="BE196" i="2"/>
  <c r="BE201" i="2"/>
  <c r="BE204" i="2"/>
  <c r="BE219" i="2"/>
  <c r="BE222" i="2"/>
  <c r="BE224" i="2"/>
  <c r="BE235" i="2"/>
  <c r="BE236" i="2"/>
  <c r="BE237" i="2"/>
  <c r="BE238" i="2"/>
  <c r="BE239" i="2"/>
  <c r="BE93" i="2"/>
  <c r="BE106" i="2"/>
  <c r="BE112" i="2"/>
  <c r="BE143" i="2"/>
  <c r="BE187" i="2"/>
  <c r="BE193" i="2"/>
  <c r="BE206" i="2"/>
  <c r="BE226" i="2"/>
  <c r="BE228" i="2"/>
  <c r="F35" i="2"/>
  <c r="BD55" i="1" s="1"/>
  <c r="BD54" i="1" s="1"/>
  <c r="W33" i="1" s="1"/>
  <c r="F34" i="2"/>
  <c r="BC55" i="1" s="1"/>
  <c r="BC54" i="1" s="1"/>
  <c r="W32" i="1" s="1"/>
  <c r="F32" i="2"/>
  <c r="BA55" i="1" s="1"/>
  <c r="BA54" i="1" s="1"/>
  <c r="AW54" i="1" s="1"/>
  <c r="AK30" i="1" s="1"/>
  <c r="J32" i="2"/>
  <c r="AW55" i="1" s="1"/>
  <c r="F33" i="2"/>
  <c r="BB55" i="1" s="1"/>
  <c r="BB54" i="1" s="1"/>
  <c r="W31" i="1" s="1"/>
  <c r="T82" i="2" l="1"/>
  <c r="T81" i="2" s="1"/>
  <c r="R82" i="2"/>
  <c r="R81" i="2" s="1"/>
  <c r="P82" i="2"/>
  <c r="P81" i="2" s="1"/>
  <c r="AU55" i="1" s="1"/>
  <c r="AU54" i="1" s="1"/>
  <c r="BK82" i="2"/>
  <c r="BK81" i="2" s="1"/>
  <c r="J81" i="2" s="1"/>
  <c r="J28" i="2" s="1"/>
  <c r="AG55" i="1" s="1"/>
  <c r="J216" i="2"/>
  <c r="J63" i="2"/>
  <c r="AX54" i="1"/>
  <c r="F31" i="2"/>
  <c r="AZ55" i="1" s="1"/>
  <c r="AZ54" i="1" s="1"/>
  <c r="W29" i="1" s="1"/>
  <c r="AY54" i="1"/>
  <c r="J31" i="2"/>
  <c r="AV55" i="1" s="1"/>
  <c r="AT55" i="1" s="1"/>
  <c r="W30" i="1"/>
  <c r="J37" i="2" l="1"/>
  <c r="J55" i="2"/>
  <c r="J82" i="2"/>
  <c r="J56" i="2"/>
  <c r="AN55" i="1"/>
  <c r="AG54" i="1"/>
  <c r="AK26" i="1"/>
  <c r="AV54" i="1"/>
  <c r="AK29" i="1" s="1"/>
  <c r="AK35" i="1" l="1"/>
  <c r="AT54" i="1"/>
  <c r="AN54" i="1" l="1"/>
</calcChain>
</file>

<file path=xl/sharedStrings.xml><?xml version="1.0" encoding="utf-8"?>
<sst xmlns="http://schemas.openxmlformats.org/spreadsheetml/2006/main" count="2297" uniqueCount="598">
  <si>
    <t>Export Komplet</t>
  </si>
  <si>
    <t>VZ</t>
  </si>
  <si>
    <t>2.0</t>
  </si>
  <si>
    <t/>
  </si>
  <si>
    <t>False</t>
  </si>
  <si>
    <t>{86da4156-3394-45e9-b49a-1aefbae784ee}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</si>
  <si>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</si>
  <si>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</si>
  <si>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</si>
  <si>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</si>
  <si>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</si>
  <si>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</si>
  <si>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</si>
  <si>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</si>
  <si>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</si>
  <si>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507-26022026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</si>
  <si>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</si>
  <si>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</si>
  <si>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Přechody pro chodce na ul. Pod Rénou - Ivančice</t>
  </si>
  <si>
    <t>KSO:</t>
  </si>
  <si>
    <t>CC-CZ:</t>
  </si>
  <si>
    <t>Místo:</t>
  </si>
  <si>
    <t>Ivančice</t>
  </si>
  <si>
    <t>Datum:</t>
  </si>
  <si>
    <t>26. 2. 2026</t>
  </si>
  <si>
    <t>Zadavatel:</t>
  </si>
  <si>
    <t>IČ:</t>
  </si>
  <si>
    <t>00281859</t>
  </si>
  <si>
    <t>Město Ivančice, Palackého 196/6, 66491 Ivančice</t>
  </si>
  <si>
    <t>DIČ:</t>
  </si>
  <si>
    <t>CZ00281859</t>
  </si>
  <si>
    <t>Účastník:</t>
  </si>
  <si>
    <t>Vyplň údaj</t>
  </si>
  <si>
    <t>Projektant:</t>
  </si>
  <si>
    <t>Ing. Luboš Kašpárek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</si>
  <si>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</si>
  <si>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</si>
  <si>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</si>
  <si>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</si>
  <si>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</si>
  <si>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</si>
  <si>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</si>
  <si>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</si>
  <si>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</si>
  <si>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</si>
  <si>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</si>
  <si>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</si>
  <si>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</si>
  <si>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</si>
  <si>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</si>
  <si>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</si>
  <si>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</si>
  <si>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</si>
  <si>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</si>
  <si>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</si>
  <si>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</si>
  <si>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</si>
  <si>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</si>
  <si>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</si>
  <si>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</si>
  <si>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</si>
  <si>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</si>
  <si>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</si>
  <si>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</si>
  <si>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</si>
  <si>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</si>
  <si>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</si>
  <si>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</si>
  <si>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</si>
  <si>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</si>
  <si>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</si>
  <si>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</si>
  <si>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</si>
  <si>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</si>
  <si>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</si>
  <si>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</si>
  <si>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</si>
  <si>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</si>
  <si>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</si>
  <si>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</si>
  <si>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</si>
  <si>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</si>
  <si>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</si>
  <si>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</si>
  <si>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</si>
  <si>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</si>
  <si>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</si>
  <si>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</si>
  <si>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</si>
  <si>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</si>
  <si>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</si>
  <si>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</si>
  <si>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</si>
  <si>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</si>
  <si>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</si>
  <si>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</si>
  <si>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</si>
  <si>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</si>
  <si>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</si>
  <si>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</si>
  <si>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</si>
  <si>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</si>
  <si>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</si>
  <si>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</si>
  <si>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</si>
  <si>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</si>
  <si>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</si>
  <si>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</si>
  <si>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</si>
  <si>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</si>
  <si>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</si>
  <si>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</si>
  <si>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</si>
  <si>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</si>
  <si>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</si>
  <si>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</si>
  <si>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2026 01</t>
  </si>
  <si>
    <t>4</t>
  </si>
  <si>
    <t>688942822</t>
  </si>
  <si>
    <t>Online PSC</t>
  </si>
  <si>
    <t>https://podminky.urs.cz/item/CS_URS_2026_01/113106123</t>
  </si>
  <si>
    <t>VV</t>
  </si>
  <si>
    <t>"ul. Rybářská"1,75*6</t>
  </si>
  <si>
    <t>"ul. Tyršova"6*2,4+15</t>
  </si>
  <si>
    <t>"ul. Tyršova u kolejí"1,75*6</t>
  </si>
  <si>
    <t>Součet</t>
  </si>
  <si>
    <t>26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</si>
  <si>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</si>
  <si>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</si>
  <si>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44950591</t>
  </si>
  <si>
    <t>https://podminky.urs.cz/item/CS_URS_2026_01/113107143</t>
  </si>
  <si>
    <t>"ul. Tyršova"31,5*1</t>
  </si>
  <si>
    <t>3</t>
  </si>
  <si>
    <t>113107324</t>
  </si>
  <si>
    <t>Odstranění podkladů nebo krytů strojně plochy jednotlivě do 50 m2 s přemístěním hmot na skládku na vzdálenost do 3 m nebo s naložením na dopravní prostředek z kameniva hrubého drceného, o tl. vrstvy přes 300 do 400 mm</t>
  </si>
  <si>
    <t>2107462356</t>
  </si>
  <si>
    <t>https://podminky.urs.cz/item/CS_URS_2026_01/113107324</t>
  </si>
  <si>
    <t>"ul. Rybářská"6*1,75</t>
  </si>
  <si>
    <t>"ul. Tyršova"15*1+2,4*6</t>
  </si>
  <si>
    <t>"ul. Tyršova u kolejí"6*1,75</t>
  </si>
  <si>
    <t>113201112</t>
  </si>
  <si>
    <t>Vytrhání obrub s vybouráním lože, s přemístěním hmot na skládku na vzdálenost do 3 m nebo s naložením na dopravní prostředek silničních</t>
  </si>
  <si>
    <t>m</t>
  </si>
  <si>
    <t>-204717920</t>
  </si>
  <si>
    <t>https://podminky.urs.cz/item/CS_URS_2026_01/113201112</t>
  </si>
  <si>
    <t>"ul. Rybářská"6</t>
  </si>
  <si>
    <t>"ul. Rybářská u kolejí"18</t>
  </si>
  <si>
    <t>"ul. Tyršova"31,5</t>
  </si>
  <si>
    <t>"ul. Tyršova u kolejí"6</t>
  </si>
  <si>
    <t>5</t>
  </si>
  <si>
    <t>113202111</t>
  </si>
  <si>
    <t>Vytrhání obrub s vybouráním lože, s přemístěním hmot na skládku na vzdálenost do 3 m nebo s naložením na dopravní prostředek z krajníků nebo obrubníků stojatých</t>
  </si>
  <si>
    <t>-1768569873</t>
  </si>
  <si>
    <t>https://podminky.urs.cz/item/CS_URS_2026_01/113202111</t>
  </si>
  <si>
    <t>"ul. Tyršova"</t>
  </si>
  <si>
    <t>22</t>
  </si>
  <si>
    <t>122252113</t>
  </si>
  <si>
    <t>Vykopávky v zemnících na suchu pro silnice a dálnice strojně zapažené i nezapažené v hornině třídy těžitelnosti I do 100 m3</t>
  </si>
  <si>
    <t>m3</t>
  </si>
  <si>
    <t>-153269479</t>
  </si>
  <si>
    <t>https://podminky.urs.cz/item/CS_URS_2026_01/122252113</t>
  </si>
  <si>
    <t>"ul. Rybářská u kolejí"18*2*0,4</t>
  </si>
  <si>
    <t>"ul. Tyršova"9*2*0,4</t>
  </si>
  <si>
    <t>28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</si>
  <si>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</si>
  <si>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</si>
  <si>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-1549461990</t>
  </si>
  <si>
    <t>https://podminky.urs.cz/item/CS_URS_2026_01/162651112</t>
  </si>
  <si>
    <t>27</t>
  </si>
  <si>
    <t>167151101</t>
  </si>
  <si>
    <t>Nakládání, skládání a překládání neulehlého výkopku nebo sypaniny strojně nakládání, množství do 100 m3, z horniny třídy těžitelnosti I, skupiny 1 až 3</t>
  </si>
  <si>
    <t>184738476</t>
  </si>
  <si>
    <t>https://podminky.urs.cz/item/CS_URS_2026_01/167151101</t>
  </si>
  <si>
    <t>181912112</t>
  </si>
  <si>
    <t>Úprava pláně vyrovnáním výškových rozdílů ručně v hornině třídy těžitelnosti I skupiny 3 se zhutněním</t>
  </si>
  <si>
    <t>1250593862</t>
  </si>
  <si>
    <t>https://podminky.urs.cz/item/CS_URS_2026_01/181912112</t>
  </si>
  <si>
    <t>"ul. Rybářská u kolejí"18*1,75</t>
  </si>
  <si>
    <t>"ul. Tyršova"15*1+15*2,4</t>
  </si>
  <si>
    <t>Komunikace pozemní</t>
  </si>
  <si>
    <t>13</t>
  </si>
  <si>
    <t>564851011</t>
  </si>
  <si>
    <t>Podklad ze štěrkodrti ŠD s rozprostřením a zhutněním plochy jednotlivě do 100 m2, po zhutnění tl. 150 mm</t>
  </si>
  <si>
    <t>1502566939</t>
  </si>
  <si>
    <t>https://podminky.urs.cz/item/CS_URS_2026_01/564851011</t>
  </si>
  <si>
    <t>"ul. Tyršova"51</t>
  </si>
  <si>
    <t>14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</si>
  <si>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</si>
  <si>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</si>
  <si>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1982077475</t>
  </si>
  <si>
    <t>https://podminky.urs.cz/item/CS_URS_2026_01/596211110</t>
  </si>
  <si>
    <t>"ul. Rybářská u kolejí"1,75*18</t>
  </si>
  <si>
    <t>15</t>
  </si>
  <si>
    <t>M</t>
  </si>
  <si>
    <t>59245018</t>
  </si>
  <si>
    <t>dlažba skladebná betonová 200x100mm tl 60mm přírodní</t>
  </si>
  <si>
    <t>8</t>
  </si>
  <si>
    <t>1057554143</t>
  </si>
  <si>
    <t>91,495145631068*1,03 'Přepočtené koeficientem množství</t>
  </si>
  <si>
    <t>16</t>
  </si>
  <si>
    <t>LSV.100281</t>
  </si>
  <si>
    <t>dlažba skladebná betonová SLEPECKÁ 200x100mm tl. 60 mm červená</t>
  </si>
  <si>
    <t>668724499</t>
  </si>
  <si>
    <t>12*1,03 'Přepočtené koeficientem množství</t>
  </si>
  <si>
    <t>17</t>
  </si>
  <si>
    <t>596991111</t>
  </si>
  <si>
    <t>Řezání betonové dlažby tloušťky dlažby do 60 mm</t>
  </si>
  <si>
    <t>1874796966</t>
  </si>
  <si>
    <t>https://podminky.urs.cz/item/CS_URS_2026_01/596991111</t>
  </si>
  <si>
    <t>"ul. Rybářská"1,75</t>
  </si>
  <si>
    <t>"ul. Rybářská u kolejí"2*1,75</t>
  </si>
  <si>
    <t>"ul. Tyršova"15+5*1,5+3+2*2,4</t>
  </si>
  <si>
    <t>"ul. Tyršova u kolejí"1,75</t>
  </si>
  <si>
    <t>9</t>
  </si>
  <si>
    <t>Ostatní konstrukce a práce, bourání</t>
  </si>
  <si>
    <t>24</t>
  </si>
  <si>
    <t>916111113</t>
  </si>
  <si>
    <t>Osazení silniční obruby z dlažebních kostek v jedné řadě s ložem tl. přes 50 do 100 mm, s vyplněním a zatřením spár cementovou maltou z velkých kostek s boční opěrou z betonu prostého, do lože z betonu prostého téže značky</t>
  </si>
  <si>
    <t>-1048146949</t>
  </si>
  <si>
    <t>https://podminky.urs.cz/item/CS_URS_2026_01/916111113</t>
  </si>
  <si>
    <t>"ul. Rybářská"6*2</t>
  </si>
  <si>
    <t>"ul. Rybářská u kolejí"18*2</t>
  </si>
  <si>
    <t>"ul. Tyršova"(15+16,5)*2</t>
  </si>
  <si>
    <t>"ul. Tyršova u kolejí"6*2</t>
  </si>
  <si>
    <t>6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</si>
  <si>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</si>
  <si>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</si>
  <si>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-2010855540</t>
  </si>
  <si>
    <t>https://podminky.urs.cz/item/CS_URS_2026_01/916131213</t>
  </si>
  <si>
    <t>"ul. Rybářská u kolejí"18+1,75+1,75</t>
  </si>
  <si>
    <t>7</t>
  </si>
  <si>
    <t>59217029</t>
  </si>
  <si>
    <t>obrubník silniční betonový nájezdový 1000x150x150mm</t>
  </si>
  <si>
    <t>-881266276</t>
  </si>
  <si>
    <t>13,7254901960784*1,02 'Přepočtené koeficientem množství</t>
  </si>
  <si>
    <t>59217034</t>
  </si>
  <si>
    <t>obrubník silniční betonový 1000x150x300mm</t>
  </si>
  <si>
    <t>-1002676831</t>
  </si>
  <si>
    <t>59217076</t>
  </si>
  <si>
    <t>obrubník silniční betonový přechodový 1000x150x250mm</t>
  </si>
  <si>
    <t>-1657165024</t>
  </si>
  <si>
    <t>8,82352941176471*1,02 'Přepočtené koeficientem množství</t>
  </si>
  <si>
    <t>10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</si>
  <si>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</si>
  <si>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</si>
  <si>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-2087413882</t>
  </si>
  <si>
    <t>https://podminky.urs.cz/item/CS_URS_2026_01/916231213</t>
  </si>
  <si>
    <t>"ul. Rybářská u kolejí"18+2</t>
  </si>
  <si>
    <t>"ul. Tyršova"9+2</t>
  </si>
  <si>
    <t>11</t>
  </si>
  <si>
    <t>59217017</t>
  </si>
  <si>
    <t>obrubník betonový chodníkový 1000x100x250mm</t>
  </si>
  <si>
    <t>-1480020597</t>
  </si>
  <si>
    <t>42,156862745098*1,02 'Přepočtené koeficientem množství</t>
  </si>
  <si>
    <t>25</t>
  </si>
  <si>
    <t>919735113</t>
  </si>
  <si>
    <t>Řezání stávajícího živičného krytu nebo podkladu hloubky přes 100 do 150 mm</t>
  </si>
  <si>
    <t>1370261613</t>
  </si>
  <si>
    <t>https://podminky.urs.cz/item/CS_URS_2026_01/919735113</t>
  </si>
  <si>
    <t>997</t>
  </si>
  <si>
    <t>Doprava suti a vybouraných hmot</t>
  </si>
  <si>
    <t>19</t>
  </si>
  <si>
    <t>997002511</t>
  </si>
  <si>
    <t>Vodorovné přemístění suti a vybouraných hmot bez naložení, se složením a hrubým urovnáním na vzdálenost do 1 km</t>
  </si>
  <si>
    <t>t</t>
  </si>
  <si>
    <t>946528460</t>
  </si>
  <si>
    <t>https://podminky.urs.cz/item/CS_URS_2026_01/997002511</t>
  </si>
  <si>
    <t>20</t>
  </si>
  <si>
    <t>997002519</t>
  </si>
  <si>
    <t>Vodorovné přemístění suti a vybouraných hmot bez naložení, se složením a hrubým urovnáním Příplatek k ceně za každý další započatý 1 km přes 1 km</t>
  </si>
  <si>
    <t>-1281457984</t>
  </si>
  <si>
    <t>https://podminky.urs.cz/item/CS_URS_2026_01/997002519</t>
  </si>
  <si>
    <t>997013601</t>
  </si>
  <si>
    <t>Poplatek za uložení stavebního odpadu na skládce (skládkovné) z prostého betonu zatříděného do Katalogu odpadů pod kódem 17 01 01</t>
  </si>
  <si>
    <t>-850969553</t>
  </si>
  <si>
    <t>https://podminky.urs.cz/item/CS_URS_2026_01/997013601</t>
  </si>
  <si>
    <t>29</t>
  </si>
  <si>
    <t>997013655</t>
  </si>
  <si>
    <t>Poplatek za uložení stavebního odpadu na skládce (skládkovné) zeminy a kamení zatříděného do Katalogu odpadů pod kódem 17 05 04</t>
  </si>
  <si>
    <t>30897575</t>
  </si>
  <si>
    <t>https://podminky.urs.cz/item/CS_URS_2026_01/997013655</t>
  </si>
  <si>
    <t>21,6*1,7</t>
  </si>
  <si>
    <t>18</t>
  </si>
  <si>
    <t>997221612</t>
  </si>
  <si>
    <t>Nakládání na dopravní prostředky pro vodorovnou dopravu vybouraných hmot</t>
  </si>
  <si>
    <t>-354078504</t>
  </si>
  <si>
    <t>https://podminky.urs.cz/item/CS_URS_2026_01/997221612</t>
  </si>
  <si>
    <t>998</t>
  </si>
  <si>
    <t>Přesun hmot</t>
  </si>
  <si>
    <t>30</t>
  </si>
  <si>
    <t>998223011</t>
  </si>
  <si>
    <t>Přesun hmot pro pozemní komunikace s krytem dlážděným dopravní vzdálenost do 200 m jakékoliv délky objektu</t>
  </si>
  <si>
    <t>431325697</t>
  </si>
  <si>
    <t>https://podminky.urs.cz/item/CS_URS_2026_01/998223011</t>
  </si>
  <si>
    <t>31</t>
  </si>
  <si>
    <t>R01</t>
  </si>
  <si>
    <t>Vodorovné dopravní značení V7 - přechod pro chodce (D+M)</t>
  </si>
  <si>
    <t>kpl</t>
  </si>
  <si>
    <t>1490000684</t>
  </si>
  <si>
    <t>32</t>
  </si>
  <si>
    <t>R02</t>
  </si>
  <si>
    <t>Svislé dopravní značení IP6- vč. patky, pozink sloupku, značky s reflexní folií M3 do betonové patky (D+M)</t>
  </si>
  <si>
    <t>ks</t>
  </si>
  <si>
    <t>-700208103</t>
  </si>
  <si>
    <t>33</t>
  </si>
  <si>
    <t>S01</t>
  </si>
  <si>
    <t>propojení kabelů celoplastových spojkou do 1Kw venkovní smršťovací SVCZ1 až 5 žíly do 4x10 a 16 mm2</t>
  </si>
  <si>
    <t>-21321939</t>
  </si>
  <si>
    <t>34</t>
  </si>
  <si>
    <t>S02</t>
  </si>
  <si>
    <t>Svítidlo LED 70W</t>
  </si>
  <si>
    <t>893804456</t>
  </si>
  <si>
    <t>35</t>
  </si>
  <si>
    <t>S03</t>
  </si>
  <si>
    <t>Montáž stožárů osvětlení ocelových samostatně stojících délky do 12 m</t>
  </si>
  <si>
    <t>-926005326</t>
  </si>
  <si>
    <t>36</t>
  </si>
  <si>
    <t>S04</t>
  </si>
  <si>
    <t>Stožár DOS 60 ž.z. se smršťovací manžetou</t>
  </si>
  <si>
    <t>-1772395525</t>
  </si>
  <si>
    <t>37</t>
  </si>
  <si>
    <t>S05</t>
  </si>
  <si>
    <t>Montáž výložníků osvětlení jednoramenných sloupových hmotnosti do 35 kg</t>
  </si>
  <si>
    <t>831951519</t>
  </si>
  <si>
    <t>38</t>
  </si>
  <si>
    <t>S06</t>
  </si>
  <si>
    <t>Výložník</t>
  </si>
  <si>
    <t>-1291632541</t>
  </si>
  <si>
    <t>39</t>
  </si>
  <si>
    <t>S07</t>
  </si>
  <si>
    <t>Montáž elektrovýzbroje stožárů osvětlení 1 okruh</t>
  </si>
  <si>
    <t>-320074756</t>
  </si>
  <si>
    <t>40</t>
  </si>
  <si>
    <t>S08</t>
  </si>
  <si>
    <t>Stožárové svorkovnice</t>
  </si>
  <si>
    <t>291173583</t>
  </si>
  <si>
    <t>41</t>
  </si>
  <si>
    <t>S09</t>
  </si>
  <si>
    <t>Montáž kabel CU plných kulatý do 1KV 3x1,5 až 6 mm2 uložený volně nebo v liště (např. CYKY)</t>
  </si>
  <si>
    <t>-1928033693</t>
  </si>
  <si>
    <t>42</t>
  </si>
  <si>
    <t>S10</t>
  </si>
  <si>
    <t>Kabel instalační jádro Cu plné izolace PVC plášť PVC 450/750 V (CYKY) 3x1,5 mm2</t>
  </si>
  <si>
    <t>1712494071</t>
  </si>
  <si>
    <t>43</t>
  </si>
  <si>
    <t>S11</t>
  </si>
  <si>
    <t>Montáž kabel Cu plný do 1kV 4x6 až 10 mm2 uložený volně nebo v liště (CYKY(</t>
  </si>
  <si>
    <t>71360163</t>
  </si>
  <si>
    <t>44</t>
  </si>
  <si>
    <t>S12</t>
  </si>
  <si>
    <t>Kabel instalační jádro Cu plné izolace PVC 450/750 V (CYKY) 4x10 mm2</t>
  </si>
  <si>
    <t>1259791646</t>
  </si>
  <si>
    <t>Práce a dodávky M</t>
  </si>
  <si>
    <t>46-M</t>
  </si>
  <si>
    <t>Zemní práce při extr.mont.pracích</t>
  </si>
  <si>
    <t>45</t>
  </si>
  <si>
    <t>460161172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</si>
  <si>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</si>
  <si>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64</t>
  </si>
  <si>
    <t>-791774025</t>
  </si>
  <si>
    <t>https://podminky.urs.cz/item/CS_URS_2026_01/460161172</t>
  </si>
  <si>
    <t>46</t>
  </si>
  <si>
    <t>460391123</t>
  </si>
  <si>
    <t>Zásyp jam ručně s uložením výkopku ve vrstvách a úpravou povrchu s přemístění sypaniny ze vzdálenosti do 10 m se zhutněním z horniny třídy těžitelnosti I skupiny 3</t>
  </si>
  <si>
    <t>836433439</t>
  </si>
  <si>
    <t>https://podminky.urs.cz/item/CS_URS_2026_01/460391123</t>
  </si>
  <si>
    <t>0,35*0,8*50</t>
  </si>
  <si>
    <t>49</t>
  </si>
  <si>
    <t>460641113</t>
  </si>
  <si>
    <t>Základové konstrukce základ bez bednění do rostlé zeminy z monolitického betonu tř. C 16/20 - patky pro stožáry</t>
  </si>
  <si>
    <t>-1983267945</t>
  </si>
  <si>
    <t>https://podminky.urs.cz/item/CS_URS_2026_01/460641113</t>
  </si>
  <si>
    <t>47</t>
  </si>
  <si>
    <t>460661111</t>
  </si>
  <si>
    <t>Kabelové lože z písku včetně podsypu, zhutnění a urovnání povrchu pro kabely nn bez zakrytí, šířky do 35 cm</t>
  </si>
  <si>
    <t>-972931610</t>
  </si>
  <si>
    <t>https://podminky.urs.cz/item/CS_URS_2026_01/460661111</t>
  </si>
  <si>
    <t>48</t>
  </si>
  <si>
    <t>460671112</t>
  </si>
  <si>
    <t>Výstražné prvky pro krytí kabelů včetně vyrovnání povrchu rýhy, rozvinutí a uložení fólie, šířky přes 20 do 25 cm</t>
  </si>
  <si>
    <t>-275696569</t>
  </si>
  <si>
    <t>https://podminky.urs.cz/item/CS_URS_2026_01/460671112</t>
  </si>
  <si>
    <t>468022112</t>
  </si>
  <si>
    <t>Vytrhání přídlažby včetně ručního rozebrání, vytřídění, odhozu na hromady nebo naložení na dopravní prostředek a očistění kostek nebo dlaždic kladené do malty z kostek velkých, spáry zalité</t>
  </si>
  <si>
    <t>-263818975</t>
  </si>
  <si>
    <t>https://podminky.urs.cz/item/CS_URS_2026_01/468022112</t>
  </si>
  <si>
    <t>"ul. Rybářská"6*0,25</t>
  </si>
  <si>
    <t>"ul. Rybářská u kolejí"18*0,25</t>
  </si>
  <si>
    <t>"ul. Tyršova"(15+16,5)*0,25</t>
  </si>
  <si>
    <t>"ul. Tyršova u kolejí"6*0,25</t>
  </si>
  <si>
    <t>50</t>
  </si>
  <si>
    <t>D01</t>
  </si>
  <si>
    <t>Dočasné dopravní značení</t>
  </si>
  <si>
    <t>437664206</t>
  </si>
  <si>
    <t>51</t>
  </si>
  <si>
    <t>D02</t>
  </si>
  <si>
    <t>Geodetické vytyčení stavby</t>
  </si>
  <si>
    <t>-1745093802</t>
  </si>
  <si>
    <t>52</t>
  </si>
  <si>
    <t>D03</t>
  </si>
  <si>
    <t>Geodetické zaměření skutečného provedení stavby</t>
  </si>
  <si>
    <t>-568371827</t>
  </si>
  <si>
    <t>53</t>
  </si>
  <si>
    <t>D04</t>
  </si>
  <si>
    <t>Vytyčení stávajících inženýrských sítí</t>
  </si>
  <si>
    <t>1813410683</t>
  </si>
  <si>
    <t>54</t>
  </si>
  <si>
    <t>D05</t>
  </si>
  <si>
    <t>Zařízení staveniště</t>
  </si>
  <si>
    <t>-547105185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</si>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</sst>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0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0" fillId="0" borderId="13" xfId="0" applyNumberFormat="1" applyFont="1" applyBorder="1"/>
    <xf numFmtId="166" fontId="30" fillId="0" borderId="14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22" fillId="3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/>
    </xf>
    <xf numFmtId="0" fontId="38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67151101" TargetMode="External"/><Relationship Id="rId13" Type="http://schemas.openxmlformats.org/officeDocument/2006/relationships/hyperlink" Target="https://podminky.urs.cz/item/CS_URS_2026_01/916111113" TargetMode="External"/><Relationship Id="rId18" Type="http://schemas.openxmlformats.org/officeDocument/2006/relationships/hyperlink" Target="https://podminky.urs.cz/item/CS_URS_2026_01/997002519" TargetMode="External"/><Relationship Id="rId26" Type="http://schemas.openxmlformats.org/officeDocument/2006/relationships/hyperlink" Target="https://podminky.urs.cz/item/CS_URS_2026_01/460661111" TargetMode="External"/><Relationship Id="rId3" Type="http://schemas.openxmlformats.org/officeDocument/2006/relationships/hyperlink" Target="https://podminky.urs.cz/item/CS_URS_2026_01/113107324" TargetMode="External"/><Relationship Id="rId21" Type="http://schemas.openxmlformats.org/officeDocument/2006/relationships/hyperlink" Target="https://podminky.urs.cz/item/CS_URS_2026_01/997221612" TargetMode="External"/><Relationship Id="rId7" Type="http://schemas.openxmlformats.org/officeDocument/2006/relationships/hyperlink" Target="https://podminky.urs.cz/item/CS_URS_2026_01/162651112" TargetMode="External"/><Relationship Id="rId12" Type="http://schemas.openxmlformats.org/officeDocument/2006/relationships/hyperlink" Target="https://podminky.urs.cz/item/CS_URS_2026_01/596991111" TargetMode="External"/><Relationship Id="rId17" Type="http://schemas.openxmlformats.org/officeDocument/2006/relationships/hyperlink" Target="https://podminky.urs.cz/item/CS_URS_2026_01/997002511" TargetMode="External"/><Relationship Id="rId25" Type="http://schemas.openxmlformats.org/officeDocument/2006/relationships/hyperlink" Target="https://podminky.urs.cz/item/CS_URS_2026_01/460641113" TargetMode="External"/><Relationship Id="rId2" Type="http://schemas.openxmlformats.org/officeDocument/2006/relationships/hyperlink" Target="https://podminky.urs.cz/item/CS_URS_2026_01/113107143" TargetMode="External"/><Relationship Id="rId16" Type="http://schemas.openxmlformats.org/officeDocument/2006/relationships/hyperlink" Target="https://podminky.urs.cz/item/CS_URS_2026_01/919735113" TargetMode="External"/><Relationship Id="rId20" Type="http://schemas.openxmlformats.org/officeDocument/2006/relationships/hyperlink" Target="https://podminky.urs.cz/item/CS_URS_2026_01/997013655" TargetMode="External"/><Relationship Id="rId29" Type="http://schemas.openxmlformats.org/officeDocument/2006/relationships/drawing" Target="../drawings/drawing2.xml"/><Relationship Id="rId1" Type="http://schemas.openxmlformats.org/officeDocument/2006/relationships/hyperlink" Target="https://podminky.urs.cz/item/CS_URS_2026_01/113106123" TargetMode="External"/><Relationship Id="rId6" Type="http://schemas.openxmlformats.org/officeDocument/2006/relationships/hyperlink" Target="https://podminky.urs.cz/item/CS_URS_2026_01/122252113" TargetMode="External"/><Relationship Id="rId11" Type="http://schemas.openxmlformats.org/officeDocument/2006/relationships/hyperlink" Target="https://podminky.urs.cz/item/CS_URS_2026_01/596211110" TargetMode="External"/><Relationship Id="rId24" Type="http://schemas.openxmlformats.org/officeDocument/2006/relationships/hyperlink" Target="https://podminky.urs.cz/item/CS_URS_2026_01/460391123" TargetMode="External"/><Relationship Id="rId5" Type="http://schemas.openxmlformats.org/officeDocument/2006/relationships/hyperlink" Target="https://podminky.urs.cz/item/CS_URS_2026_01/113202111" TargetMode="External"/><Relationship Id="rId15" Type="http://schemas.openxmlformats.org/officeDocument/2006/relationships/hyperlink" Target="https://podminky.urs.cz/item/CS_URS_2026_01/916231213" TargetMode="External"/><Relationship Id="rId23" Type="http://schemas.openxmlformats.org/officeDocument/2006/relationships/hyperlink" Target="https://podminky.urs.cz/item/CS_URS_2026_01/460161172" TargetMode="External"/><Relationship Id="rId28" Type="http://schemas.openxmlformats.org/officeDocument/2006/relationships/hyperlink" Target="https://podminky.urs.cz/item/CS_URS_2026_01/468022112" TargetMode="External"/><Relationship Id="rId10" Type="http://schemas.openxmlformats.org/officeDocument/2006/relationships/hyperlink" Target="https://podminky.urs.cz/item/CS_URS_2026_01/564851011" TargetMode="External"/><Relationship Id="rId19" Type="http://schemas.openxmlformats.org/officeDocument/2006/relationships/hyperlink" Target="https://podminky.urs.cz/item/CS_URS_2026_01/997013601" TargetMode="External"/><Relationship Id="rId4" Type="http://schemas.openxmlformats.org/officeDocument/2006/relationships/hyperlink" Target="https://podminky.urs.cz/item/CS_URS_2026_01/113201112" TargetMode="External"/><Relationship Id="rId9" Type="http://schemas.openxmlformats.org/officeDocument/2006/relationships/hyperlink" Target="https://podminky.urs.cz/item/CS_URS_2026_01/181912112" TargetMode="External"/><Relationship Id="rId14" Type="http://schemas.openxmlformats.org/officeDocument/2006/relationships/hyperlink" Target="https://podminky.urs.cz/item/CS_URS_2026_01/916131213" TargetMode="External"/><Relationship Id="rId22" Type="http://schemas.openxmlformats.org/officeDocument/2006/relationships/hyperlink" Target="https://podminky.urs.cz/item/CS_URS_2026_01/998223011" TargetMode="External"/><Relationship Id="rId27" Type="http://schemas.openxmlformats.org/officeDocument/2006/relationships/hyperlink" Target="https://podminky.urs.cz/item/CS_URS_2026_01/46067111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abSelected="1" topLeftCell="A4" workbookViewId="0">
      <selection activeCell="K5" sqref="K5:AO5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 x14ac:dyDescent="0.2">
      <c r="AR2" s="269" t="s">
        <v>6</v>
      </c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S2" s="17" t="s">
        <v>7</v>
      </c>
      <c r="BT2" s="17" t="s">
        <v>8</v>
      </c>
    </row>
    <row r="3" spans="1:74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ht="12" customHeight="1" x14ac:dyDescent="0.2">
      <c r="B5" s="20"/>
      <c r="D5" s="24" t="s">
        <v>14</v>
      </c>
      <c r="K5" s="299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R5" s="20"/>
      <c r="BE5" s="296" t="s">
        <v>16</v>
      </c>
      <c r="BS5" s="17" t="s">
        <v>7</v>
      </c>
    </row>
    <row r="6" spans="1:74" ht="36.950000000000003" customHeight="1" x14ac:dyDescent="0.2">
      <c r="B6" s="20"/>
      <c r="D6" s="26" t="s">
        <v>17</v>
      </c>
      <c r="K6" s="300" t="s">
        <v>18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R6" s="20"/>
      <c r="BE6" s="297"/>
      <c r="BS6" s="17" t="s">
        <v>7</v>
      </c>
    </row>
    <row r="7" spans="1:74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97"/>
      <c r="BS7" s="17" t="s">
        <v>7</v>
      </c>
    </row>
    <row r="8" spans="1:74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97"/>
      <c r="BS8" s="17" t="s">
        <v>7</v>
      </c>
    </row>
    <row r="9" spans="1:74" ht="14.45" customHeight="1" x14ac:dyDescent="0.2">
      <c r="B9" s="20"/>
      <c r="AR9" s="20"/>
      <c r="BE9" s="297"/>
      <c r="BS9" s="17" t="s">
        <v>7</v>
      </c>
    </row>
    <row r="10" spans="1:74" ht="12" customHeight="1" x14ac:dyDescent="0.2">
      <c r="B10" s="20"/>
      <c r="D10" s="27" t="s">
        <v>25</v>
      </c>
      <c r="AK10" s="27" t="s">
        <v>26</v>
      </c>
      <c r="AN10" s="25" t="s">
        <v>27</v>
      </c>
      <c r="AR10" s="20"/>
      <c r="BE10" s="297"/>
      <c r="BS10" s="17" t="s">
        <v>7</v>
      </c>
    </row>
    <row r="11" spans="1:74" ht="18.399999999999999" customHeight="1" x14ac:dyDescent="0.2">
      <c r="B11" s="20"/>
      <c r="E11" s="25" t="s">
        <v>28</v>
      </c>
      <c r="AK11" s="27" t="s">
        <v>29</v>
      </c>
      <c r="AN11" s="25" t="s">
        <v>30</v>
      </c>
      <c r="AR11" s="20"/>
      <c r="BE11" s="297"/>
      <c r="BS11" s="17" t="s">
        <v>7</v>
      </c>
    </row>
    <row r="12" spans="1:74" ht="6.95" customHeight="1" x14ac:dyDescent="0.2">
      <c r="B12" s="20"/>
      <c r="AR12" s="20"/>
      <c r="BE12" s="297"/>
      <c r="BS12" s="17" t="s">
        <v>7</v>
      </c>
    </row>
    <row r="13" spans="1:74" ht="12" customHeight="1" x14ac:dyDescent="0.2">
      <c r="B13" s="20"/>
      <c r="D13" s="27" t="s">
        <v>31</v>
      </c>
      <c r="AK13" s="27" t="s">
        <v>26</v>
      </c>
      <c r="AN13" s="29" t="s">
        <v>32</v>
      </c>
      <c r="AR13" s="20"/>
      <c r="BE13" s="297"/>
      <c r="BS13" s="17" t="s">
        <v>7</v>
      </c>
    </row>
    <row r="14" spans="1:74" ht="12.75" x14ac:dyDescent="0.2">
      <c r="B14" s="20"/>
      <c r="E14" s="301" t="s">
        <v>32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27" t="s">
        <v>29</v>
      </c>
      <c r="AN14" s="29" t="s">
        <v>32</v>
      </c>
      <c r="AR14" s="20"/>
      <c r="BE14" s="297"/>
      <c r="BS14" s="17" t="s">
        <v>7</v>
      </c>
    </row>
    <row r="15" spans="1:74" ht="6.95" customHeight="1" x14ac:dyDescent="0.2">
      <c r="B15" s="20"/>
      <c r="AR15" s="20"/>
      <c r="BE15" s="297"/>
      <c r="BS15" s="17" t="s">
        <v>4</v>
      </c>
    </row>
    <row r="16" spans="1:74" ht="12" customHeight="1" x14ac:dyDescent="0.2">
      <c r="B16" s="20"/>
      <c r="D16" s="27" t="s">
        <v>33</v>
      </c>
      <c r="AK16" s="27" t="s">
        <v>26</v>
      </c>
      <c r="AN16" s="25" t="s">
        <v>3</v>
      </c>
      <c r="AR16" s="20"/>
      <c r="BE16" s="297"/>
      <c r="BS16" s="17" t="s">
        <v>4</v>
      </c>
    </row>
    <row r="17" spans="2:71" ht="18.399999999999999" customHeight="1" x14ac:dyDescent="0.2">
      <c r="B17" s="20"/>
      <c r="E17" s="25" t="s">
        <v>34</v>
      </c>
      <c r="AK17" s="27" t="s">
        <v>29</v>
      </c>
      <c r="AN17" s="25" t="s">
        <v>3</v>
      </c>
      <c r="AR17" s="20"/>
      <c r="BE17" s="297"/>
      <c r="BS17" s="17" t="s">
        <v>35</v>
      </c>
    </row>
    <row r="18" spans="2:71" ht="6.95" customHeight="1" x14ac:dyDescent="0.2">
      <c r="B18" s="20"/>
      <c r="AR18" s="20"/>
      <c r="BE18" s="297"/>
      <c r="BS18" s="17" t="s">
        <v>7</v>
      </c>
    </row>
    <row r="19" spans="2:71" ht="12" customHeight="1" x14ac:dyDescent="0.2">
      <c r="B19" s="20"/>
      <c r="D19" s="27" t="s">
        <v>36</v>
      </c>
      <c r="AK19" s="27" t="s">
        <v>26</v>
      </c>
      <c r="AN19" s="25" t="s">
        <v>3</v>
      </c>
      <c r="AR19" s="20"/>
      <c r="BE19" s="297"/>
      <c r="BS19" s="17" t="s">
        <v>7</v>
      </c>
    </row>
    <row r="20" spans="2:71" ht="18.399999999999999" customHeight="1" x14ac:dyDescent="0.2">
      <c r="B20" s="20"/>
      <c r="E20" s="25" t="s">
        <v>37</v>
      </c>
      <c r="AK20" s="27" t="s">
        <v>29</v>
      </c>
      <c r="AN20" s="25" t="s">
        <v>3</v>
      </c>
      <c r="AR20" s="20"/>
      <c r="BE20" s="297"/>
      <c r="BS20" s="17" t="s">
        <v>4</v>
      </c>
    </row>
    <row r="21" spans="2:71" ht="6.95" customHeight="1" x14ac:dyDescent="0.2">
      <c r="B21" s="20"/>
      <c r="AR21" s="20"/>
      <c r="BE21" s="297"/>
    </row>
    <row r="22" spans="2:71" ht="12" customHeight="1" x14ac:dyDescent="0.2">
      <c r="B22" s="20"/>
      <c r="D22" s="27" t="s">
        <v>38</v>
      </c>
      <c r="AR22" s="20"/>
      <c r="BE22" s="297"/>
    </row>
    <row r="23" spans="2:71" ht="47.25" customHeight="1" x14ac:dyDescent="0.2">
      <c r="B23" s="20"/>
      <c r="E23" s="303" t="s">
        <v>39</v>
      </c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R23" s="20"/>
      <c r="BE23" s="297"/>
    </row>
    <row r="24" spans="2:71" ht="6.95" customHeight="1" x14ac:dyDescent="0.2">
      <c r="B24" s="20"/>
      <c r="AR24" s="20"/>
      <c r="BE24" s="297"/>
    </row>
    <row r="25" spans="2:7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97"/>
    </row>
    <row r="26" spans="2:71" s="1" customFormat="1" ht="25.9" customHeight="1" x14ac:dyDescent="0.2">
      <c r="B26" s="32"/>
      <c r="D26" s="33" t="s">
        <v>40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04">
        <f>ROUND(AG54,2)</f>
        <v>0</v>
      </c>
      <c r="AL26" s="305"/>
      <c r="AM26" s="305"/>
      <c r="AN26" s="305"/>
      <c r="AO26" s="305"/>
      <c r="AR26" s="32"/>
      <c r="BE26" s="297"/>
    </row>
    <row r="27" spans="2:71" s="1" customFormat="1" ht="6.95" customHeight="1" x14ac:dyDescent="0.2">
      <c r="B27" s="32"/>
      <c r="AR27" s="32"/>
      <c r="BE27" s="297"/>
    </row>
    <row r="28" spans="2:71" s="1" customFormat="1" ht="12.75" x14ac:dyDescent="0.2">
      <c r="B28" s="32"/>
      <c r="L28" s="306" t="s">
        <v>41</v>
      </c>
      <c r="M28" s="306"/>
      <c r="N28" s="306"/>
      <c r="O28" s="306"/>
      <c r="P28" s="306"/>
      <c r="W28" s="306" t="s">
        <v>42</v>
      </c>
      <c r="X28" s="306"/>
      <c r="Y28" s="306"/>
      <c r="Z28" s="306"/>
      <c r="AA28" s="306"/>
      <c r="AB28" s="306"/>
      <c r="AC28" s="306"/>
      <c r="AD28" s="306"/>
      <c r="AE28" s="306"/>
      <c r="AK28" s="306" t="s">
        <v>43</v>
      </c>
      <c r="AL28" s="306"/>
      <c r="AM28" s="306"/>
      <c r="AN28" s="306"/>
      <c r="AO28" s="306"/>
      <c r="AR28" s="32"/>
      <c r="BE28" s="297"/>
    </row>
    <row r="29" spans="2:71" s="2" customFormat="1" ht="14.45" customHeight="1" x14ac:dyDescent="0.2">
      <c r="B29" s="36"/>
      <c r="D29" s="27" t="s">
        <v>44</v>
      </c>
      <c r="F29" s="27" t="s">
        <v>45</v>
      </c>
      <c r="L29" s="291">
        <v>0.21</v>
      </c>
      <c r="M29" s="290"/>
      <c r="N29" s="290"/>
      <c r="O29" s="290"/>
      <c r="P29" s="290"/>
      <c r="W29" s="289">
        <f>ROUND(AZ54, 2)</f>
        <v>0</v>
      </c>
      <c r="X29" s="290"/>
      <c r="Y29" s="290"/>
      <c r="Z29" s="290"/>
      <c r="AA29" s="290"/>
      <c r="AB29" s="290"/>
      <c r="AC29" s="290"/>
      <c r="AD29" s="290"/>
      <c r="AE29" s="290"/>
      <c r="AK29" s="289">
        <f>ROUND(AV54, 2)</f>
        <v>0</v>
      </c>
      <c r="AL29" s="290"/>
      <c r="AM29" s="290"/>
      <c r="AN29" s="290"/>
      <c r="AO29" s="290"/>
      <c r="AR29" s="36"/>
      <c r="BE29" s="298"/>
    </row>
    <row r="30" spans="2:71" s="2" customFormat="1" ht="14.45" customHeight="1" x14ac:dyDescent="0.2">
      <c r="B30" s="36"/>
      <c r="F30" s="27" t="s">
        <v>46</v>
      </c>
      <c r="L30" s="291">
        <v>0.12</v>
      </c>
      <c r="M30" s="290"/>
      <c r="N30" s="290"/>
      <c r="O30" s="290"/>
      <c r="P30" s="290"/>
      <c r="W30" s="289">
        <f>ROUND(BA54, 2)</f>
        <v>0</v>
      </c>
      <c r="X30" s="290"/>
      <c r="Y30" s="290"/>
      <c r="Z30" s="290"/>
      <c r="AA30" s="290"/>
      <c r="AB30" s="290"/>
      <c r="AC30" s="290"/>
      <c r="AD30" s="290"/>
      <c r="AE30" s="290"/>
      <c r="AK30" s="289">
        <f>ROUND(AW54, 2)</f>
        <v>0</v>
      </c>
      <c r="AL30" s="290"/>
      <c r="AM30" s="290"/>
      <c r="AN30" s="290"/>
      <c r="AO30" s="290"/>
      <c r="AR30" s="36"/>
      <c r="BE30" s="298"/>
    </row>
    <row r="31" spans="2:71" s="2" customFormat="1" ht="14.45" hidden="1" customHeight="1" x14ac:dyDescent="0.2">
      <c r="B31" s="36"/>
      <c r="F31" s="27" t="s">
        <v>47</v>
      </c>
      <c r="L31" s="291">
        <v>0.21</v>
      </c>
      <c r="M31" s="290"/>
      <c r="N31" s="290"/>
      <c r="O31" s="290"/>
      <c r="P31" s="290"/>
      <c r="W31" s="289">
        <f>ROUND(BB54, 2)</f>
        <v>0</v>
      </c>
      <c r="X31" s="290"/>
      <c r="Y31" s="290"/>
      <c r="Z31" s="290"/>
      <c r="AA31" s="290"/>
      <c r="AB31" s="290"/>
      <c r="AC31" s="290"/>
      <c r="AD31" s="290"/>
      <c r="AE31" s="290"/>
      <c r="AK31" s="289">
        <v>0</v>
      </c>
      <c r="AL31" s="290"/>
      <c r="AM31" s="290"/>
      <c r="AN31" s="290"/>
      <c r="AO31" s="290"/>
      <c r="AR31" s="36"/>
      <c r="BE31" s="298"/>
    </row>
    <row r="32" spans="2:71" s="2" customFormat="1" ht="14.45" hidden="1" customHeight="1" x14ac:dyDescent="0.2">
      <c r="B32" s="36"/>
      <c r="F32" s="27" t="s">
        <v>48</v>
      </c>
      <c r="L32" s="291">
        <v>0.12</v>
      </c>
      <c r="M32" s="290"/>
      <c r="N32" s="290"/>
      <c r="O32" s="290"/>
      <c r="P32" s="290"/>
      <c r="W32" s="289">
        <f>ROUND(BC54, 2)</f>
        <v>0</v>
      </c>
      <c r="X32" s="290"/>
      <c r="Y32" s="290"/>
      <c r="Z32" s="290"/>
      <c r="AA32" s="290"/>
      <c r="AB32" s="290"/>
      <c r="AC32" s="290"/>
      <c r="AD32" s="290"/>
      <c r="AE32" s="290"/>
      <c r="AK32" s="289">
        <v>0</v>
      </c>
      <c r="AL32" s="290"/>
      <c r="AM32" s="290"/>
      <c r="AN32" s="290"/>
      <c r="AO32" s="290"/>
      <c r="AR32" s="36"/>
      <c r="BE32" s="298"/>
    </row>
    <row r="33" spans="2:44" s="2" customFormat="1" ht="14.45" hidden="1" customHeight="1" x14ac:dyDescent="0.2">
      <c r="B33" s="36"/>
      <c r="F33" s="27" t="s">
        <v>49</v>
      </c>
      <c r="L33" s="291">
        <v>0</v>
      </c>
      <c r="M33" s="290"/>
      <c r="N33" s="290"/>
      <c r="O33" s="290"/>
      <c r="P33" s="290"/>
      <c r="W33" s="289">
        <f>ROUND(BD54, 2)</f>
        <v>0</v>
      </c>
      <c r="X33" s="290"/>
      <c r="Y33" s="290"/>
      <c r="Z33" s="290"/>
      <c r="AA33" s="290"/>
      <c r="AB33" s="290"/>
      <c r="AC33" s="290"/>
      <c r="AD33" s="290"/>
      <c r="AE33" s="290"/>
      <c r="AK33" s="289">
        <v>0</v>
      </c>
      <c r="AL33" s="290"/>
      <c r="AM33" s="290"/>
      <c r="AN33" s="290"/>
      <c r="AO33" s="290"/>
      <c r="AR33" s="36"/>
    </row>
    <row r="34" spans="2:44" s="1" customFormat="1" ht="6.95" customHeight="1" x14ac:dyDescent="0.2">
      <c r="B34" s="32"/>
      <c r="AR34" s="32"/>
    </row>
    <row r="35" spans="2:44" s="1" customFormat="1" ht="25.9" customHeight="1" x14ac:dyDescent="0.2">
      <c r="B35" s="32"/>
      <c r="C35" s="37"/>
      <c r="D35" s="38" t="s">
        <v>50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51</v>
      </c>
      <c r="U35" s="39"/>
      <c r="V35" s="39"/>
      <c r="W35" s="39"/>
      <c r="X35" s="292" t="s">
        <v>52</v>
      </c>
      <c r="Y35" s="293"/>
      <c r="Z35" s="293"/>
      <c r="AA35" s="293"/>
      <c r="AB35" s="293"/>
      <c r="AC35" s="39"/>
      <c r="AD35" s="39"/>
      <c r="AE35" s="39"/>
      <c r="AF35" s="39"/>
      <c r="AG35" s="39"/>
      <c r="AH35" s="39"/>
      <c r="AI35" s="39"/>
      <c r="AJ35" s="39"/>
      <c r="AK35" s="294">
        <f>SUM(AK26:AK33)</f>
        <v>0</v>
      </c>
      <c r="AL35" s="293"/>
      <c r="AM35" s="293"/>
      <c r="AN35" s="293"/>
      <c r="AO35" s="295"/>
      <c r="AP35" s="37"/>
      <c r="AQ35" s="37"/>
      <c r="AR35" s="32"/>
    </row>
    <row r="36" spans="2:44" s="1" customFormat="1" ht="6.95" customHeight="1" x14ac:dyDescent="0.2">
      <c r="B36" s="32"/>
      <c r="AR36" s="32"/>
    </row>
    <row r="37" spans="2:44" s="1" customFormat="1" ht="6.95" customHeight="1" x14ac:dyDescent="0.2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 x14ac:dyDescent="0.2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 x14ac:dyDescent="0.2">
      <c r="B42" s="32"/>
      <c r="C42" s="21" t="s">
        <v>53</v>
      </c>
      <c r="AR42" s="32"/>
    </row>
    <row r="43" spans="2:44" s="1" customFormat="1" ht="6.95" customHeight="1" x14ac:dyDescent="0.2">
      <c r="B43" s="32"/>
      <c r="AR43" s="32"/>
    </row>
    <row r="44" spans="2:44" s="3" customFormat="1" ht="12" customHeight="1" x14ac:dyDescent="0.2">
      <c r="B44" s="45"/>
      <c r="C44" s="27" t="s">
        <v>14</v>
      </c>
      <c r="L44" s="3">
        <f>K5</f>
        <v>0</v>
      </c>
      <c r="AR44" s="45"/>
    </row>
    <row r="45" spans="2:44" s="4" customFormat="1" ht="36.950000000000003" customHeight="1" x14ac:dyDescent="0.2">
      <c r="B45" s="46"/>
      <c r="C45" s="47" t="s">
        <v>17</v>
      </c>
      <c r="L45" s="280" t="str">
        <f>K6</f>
        <v>Přechody pro chodce na ul. Pod Rénou - Ivančice</v>
      </c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R45" s="46"/>
    </row>
    <row r="46" spans="2:44" s="1" customFormat="1" ht="6.95" customHeight="1" x14ac:dyDescent="0.2">
      <c r="B46" s="32"/>
      <c r="AR46" s="32"/>
    </row>
    <row r="47" spans="2:44" s="1" customFormat="1" ht="12" customHeight="1" x14ac:dyDescent="0.2">
      <c r="B47" s="32"/>
      <c r="C47" s="27" t="s">
        <v>21</v>
      </c>
      <c r="L47" s="48" t="str">
        <f>IF(K8="","",K8)</f>
        <v>Ivančice</v>
      </c>
      <c r="AI47" s="27" t="s">
        <v>23</v>
      </c>
      <c r="AM47" s="282" t="str">
        <f>IF(AN8= "","",AN8)</f>
        <v>26. 2. 2026</v>
      </c>
      <c r="AN47" s="282"/>
      <c r="AR47" s="32"/>
    </row>
    <row r="48" spans="2:44" s="1" customFormat="1" ht="6.95" customHeight="1" x14ac:dyDescent="0.2">
      <c r="B48" s="32"/>
      <c r="AR48" s="32"/>
    </row>
    <row r="49" spans="1:90" s="1" customFormat="1" ht="15.2" customHeight="1" x14ac:dyDescent="0.2">
      <c r="B49" s="32"/>
      <c r="C49" s="27" t="s">
        <v>25</v>
      </c>
      <c r="L49" s="3" t="str">
        <f>IF(E11= "","",E11)</f>
        <v>Město Ivančice, Palackého 196/6, 66491 Ivančice</v>
      </c>
      <c r="AI49" s="27" t="s">
        <v>33</v>
      </c>
      <c r="AM49" s="283" t="str">
        <f>IF(E17="","",E17)</f>
        <v>Ing. Luboš Kašpárek</v>
      </c>
      <c r="AN49" s="284"/>
      <c r="AO49" s="284"/>
      <c r="AP49" s="284"/>
      <c r="AR49" s="32"/>
      <c r="AS49" s="285" t="s">
        <v>54</v>
      </c>
      <c r="AT49" s="286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0" s="1" customFormat="1" ht="15.2" customHeight="1" x14ac:dyDescent="0.2">
      <c r="B50" s="32"/>
      <c r="C50" s="27" t="s">
        <v>31</v>
      </c>
      <c r="L50" s="3" t="str">
        <f>IF(E14= "Vyplň údaj","",E14)</f>
        <v/>
      </c>
      <c r="AI50" s="27" t="s">
        <v>36</v>
      </c>
      <c r="AM50" s="283" t="str">
        <f>IF(E20="","",E20)</f>
        <v xml:space="preserve"> </v>
      </c>
      <c r="AN50" s="284"/>
      <c r="AO50" s="284"/>
      <c r="AP50" s="284"/>
      <c r="AR50" s="32"/>
      <c r="AS50" s="287"/>
      <c r="AT50" s="288"/>
      <c r="BD50" s="53"/>
    </row>
    <row r="51" spans="1:90" s="1" customFormat="1" ht="10.9" customHeight="1" x14ac:dyDescent="0.2">
      <c r="B51" s="32"/>
      <c r="AR51" s="32"/>
      <c r="AS51" s="287"/>
      <c r="AT51" s="288"/>
      <c r="BD51" s="53"/>
    </row>
    <row r="52" spans="1:90" s="1" customFormat="1" ht="29.25" customHeight="1" x14ac:dyDescent="0.2">
      <c r="B52" s="32"/>
      <c r="C52" s="271" t="s">
        <v>55</v>
      </c>
      <c r="D52" s="272"/>
      <c r="E52" s="272"/>
      <c r="F52" s="272"/>
      <c r="G52" s="272"/>
      <c r="H52" s="54"/>
      <c r="I52" s="273" t="s">
        <v>56</v>
      </c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272"/>
      <c r="AG52" s="274" t="s">
        <v>57</v>
      </c>
      <c r="AH52" s="272"/>
      <c r="AI52" s="272"/>
      <c r="AJ52" s="272"/>
      <c r="AK52" s="272"/>
      <c r="AL52" s="272"/>
      <c r="AM52" s="272"/>
      <c r="AN52" s="273" t="s">
        <v>58</v>
      </c>
      <c r="AO52" s="272"/>
      <c r="AP52" s="272"/>
      <c r="AQ52" s="55" t="s">
        <v>59</v>
      </c>
      <c r="AR52" s="32"/>
      <c r="AS52" s="56" t="s">
        <v>60</v>
      </c>
      <c r="AT52" s="57" t="s">
        <v>61</v>
      </c>
      <c r="AU52" s="57" t="s">
        <v>62</v>
      </c>
      <c r="AV52" s="57" t="s">
        <v>63</v>
      </c>
      <c r="AW52" s="57" t="s">
        <v>64</v>
      </c>
      <c r="AX52" s="57" t="s">
        <v>65</v>
      </c>
      <c r="AY52" s="57" t="s">
        <v>66</v>
      </c>
      <c r="AZ52" s="57" t="s">
        <v>67</v>
      </c>
      <c r="BA52" s="57" t="s">
        <v>68</v>
      </c>
      <c r="BB52" s="57" t="s">
        <v>69</v>
      </c>
      <c r="BC52" s="57" t="s">
        <v>70</v>
      </c>
      <c r="BD52" s="58" t="s">
        <v>71</v>
      </c>
    </row>
    <row r="53" spans="1:90" s="1" customFormat="1" ht="10.9" customHeight="1" x14ac:dyDescent="0.2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0" s="5" customFormat="1" ht="32.450000000000003" customHeight="1" x14ac:dyDescent="0.2">
      <c r="B54" s="60"/>
      <c r="C54" s="61" t="s">
        <v>72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78">
        <f>ROUND(AG55,2)</f>
        <v>0</v>
      </c>
      <c r="AH54" s="278"/>
      <c r="AI54" s="278"/>
      <c r="AJ54" s="278"/>
      <c r="AK54" s="278"/>
      <c r="AL54" s="278"/>
      <c r="AM54" s="278"/>
      <c r="AN54" s="279">
        <f>SUM(AG54,AT54)</f>
        <v>0</v>
      </c>
      <c r="AO54" s="279"/>
      <c r="AP54" s="279"/>
      <c r="AQ54" s="64" t="s">
        <v>3</v>
      </c>
      <c r="AR54" s="60"/>
      <c r="AS54" s="65">
        <f>ROUND(AS55,2)</f>
        <v>0</v>
      </c>
      <c r="AT54" s="66">
        <f>ROUND(SUM(AV54:AW54),2)</f>
        <v>0</v>
      </c>
      <c r="AU54" s="67">
        <f>ROUND(AU55,5)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ROUND(AZ55,2)</f>
        <v>0</v>
      </c>
      <c r="BA54" s="66">
        <f>ROUND(BA55,2)</f>
        <v>0</v>
      </c>
      <c r="BB54" s="66">
        <f>ROUND(BB55,2)</f>
        <v>0</v>
      </c>
      <c r="BC54" s="66">
        <f>ROUND(BC55,2)</f>
        <v>0</v>
      </c>
      <c r="BD54" s="68">
        <f>ROUND(BD55,2)</f>
        <v>0</v>
      </c>
      <c r="BS54" s="69" t="s">
        <v>73</v>
      </c>
      <c r="BT54" s="69" t="s">
        <v>74</v>
      </c>
      <c r="BV54" s="69" t="s">
        <v>75</v>
      </c>
      <c r="BW54" s="69" t="s">
        <v>5</v>
      </c>
      <c r="BX54" s="69" t="s">
        <v>76</v>
      </c>
      <c r="CL54" s="69" t="s">
        <v>3</v>
      </c>
    </row>
    <row r="55" spans="1:90" s="6" customFormat="1" ht="37.5" customHeight="1" x14ac:dyDescent="0.2">
      <c r="A55" s="70" t="s">
        <v>77</v>
      </c>
      <c r="B55" s="71"/>
      <c r="C55" s="72"/>
      <c r="D55" s="277" t="s">
        <v>15</v>
      </c>
      <c r="E55" s="277"/>
      <c r="F55" s="277"/>
      <c r="G55" s="277"/>
      <c r="H55" s="277"/>
      <c r="I55" s="73"/>
      <c r="J55" s="277" t="s">
        <v>18</v>
      </c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77"/>
      <c r="AD55" s="277"/>
      <c r="AE55" s="277"/>
      <c r="AF55" s="277"/>
      <c r="AG55" s="275">
        <f>'Přechody p...'!J28</f>
        <v>0</v>
      </c>
      <c r="AH55" s="276"/>
      <c r="AI55" s="276"/>
      <c r="AJ55" s="276"/>
      <c r="AK55" s="276"/>
      <c r="AL55" s="276"/>
      <c r="AM55" s="276"/>
      <c r="AN55" s="275">
        <f>SUM(AG55,AT55)</f>
        <v>0</v>
      </c>
      <c r="AO55" s="276"/>
      <c r="AP55" s="276"/>
      <c r="AQ55" s="74" t="s">
        <v>78</v>
      </c>
      <c r="AR55" s="71"/>
      <c r="AS55" s="75">
        <v>0</v>
      </c>
      <c r="AT55" s="76">
        <f>ROUND(SUM(AV55:AW55),2)</f>
        <v>0</v>
      </c>
      <c r="AU55" s="77">
        <f>'Přechody p...'!P81</f>
        <v>0</v>
      </c>
      <c r="AV55" s="76">
        <f>'Přechody p...'!J31</f>
        <v>0</v>
      </c>
      <c r="AW55" s="76">
        <f>'Přechody p...'!J32</f>
        <v>0</v>
      </c>
      <c r="AX55" s="76">
        <f>'Přechody p...'!J33</f>
        <v>0</v>
      </c>
      <c r="AY55" s="76">
        <f>'Přechody p...'!J34</f>
        <v>0</v>
      </c>
      <c r="AZ55" s="76">
        <f>'Přechody p...'!F31</f>
        <v>0</v>
      </c>
      <c r="BA55" s="76">
        <f>'Přechody p...'!F32</f>
        <v>0</v>
      </c>
      <c r="BB55" s="76">
        <f>'Přechody p...'!F33</f>
        <v>0</v>
      </c>
      <c r="BC55" s="76">
        <f>'Přechody p...'!F34</f>
        <v>0</v>
      </c>
      <c r="BD55" s="78">
        <f>'Přechody p...'!F35</f>
        <v>0</v>
      </c>
      <c r="BT55" s="79" t="s">
        <v>79</v>
      </c>
      <c r="BU55" s="79" t="s">
        <v>80</v>
      </c>
      <c r="BV55" s="79" t="s">
        <v>75</v>
      </c>
      <c r="BW55" s="79" t="s">
        <v>5</v>
      </c>
      <c r="BX55" s="79" t="s">
        <v>76</v>
      </c>
      <c r="CL55" s="79" t="s">
        <v>3</v>
      </c>
    </row>
    <row r="56" spans="1:90" s="1" customFormat="1" ht="30" customHeight="1" x14ac:dyDescent="0.2">
      <c r="B56" s="32"/>
      <c r="AR56" s="32"/>
    </row>
    <row r="57" spans="1:90" s="1" customFormat="1" ht="6.95" customHeight="1" x14ac:dyDescent="0.2"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32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55:AP55"/>
    <mergeCell ref="AG55:AM55"/>
    <mergeCell ref="D55:H55"/>
    <mergeCell ref="J55:AF55"/>
    <mergeCell ref="AG54:AM54"/>
    <mergeCell ref="AN54:AP54"/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</mergeCells>
  <hyperlinks>
    <hyperlink ref="A55" location="'507-26022026 - Přechody p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40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69" t="s">
        <v>6</v>
      </c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7" t="s">
        <v>5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2:46" ht="24.95" customHeight="1" x14ac:dyDescent="0.2">
      <c r="B4" s="20"/>
      <c r="D4" s="21" t="s">
        <v>82</v>
      </c>
      <c r="L4" s="20"/>
      <c r="M4" s="80" t="s">
        <v>11</v>
      </c>
      <c r="AT4" s="17" t="s">
        <v>4</v>
      </c>
    </row>
    <row r="5" spans="2:46" ht="6.95" customHeight="1" x14ac:dyDescent="0.2">
      <c r="B5" s="20"/>
      <c r="L5" s="20"/>
    </row>
    <row r="6" spans="2:46" s="1" customFormat="1" ht="12" customHeight="1" x14ac:dyDescent="0.2">
      <c r="B6" s="32"/>
      <c r="D6" s="27" t="s">
        <v>17</v>
      </c>
      <c r="L6" s="32"/>
    </row>
    <row r="7" spans="2:46" s="1" customFormat="1" ht="16.5" customHeight="1" x14ac:dyDescent="0.2">
      <c r="B7" s="32"/>
      <c r="E7" s="280" t="s">
        <v>18</v>
      </c>
      <c r="F7" s="307"/>
      <c r="G7" s="307"/>
      <c r="H7" s="307"/>
      <c r="L7" s="32"/>
    </row>
    <row r="8" spans="2:46" s="1" customFormat="1" x14ac:dyDescent="0.2">
      <c r="B8" s="32"/>
      <c r="L8" s="32"/>
    </row>
    <row r="9" spans="2:46" s="1" customFormat="1" ht="12" customHeight="1" x14ac:dyDescent="0.2">
      <c r="B9" s="32"/>
      <c r="D9" s="27" t="s">
        <v>19</v>
      </c>
      <c r="F9" s="25" t="s">
        <v>3</v>
      </c>
      <c r="I9" s="27" t="s">
        <v>20</v>
      </c>
      <c r="J9" s="25" t="s">
        <v>3</v>
      </c>
      <c r="L9" s="32"/>
    </row>
    <row r="10" spans="2:46" s="1" customFormat="1" ht="12" customHeight="1" x14ac:dyDescent="0.2">
      <c r="B10" s="32"/>
      <c r="D10" s="27" t="s">
        <v>21</v>
      </c>
      <c r="F10" s="25" t="s">
        <v>22</v>
      </c>
      <c r="I10" s="27" t="s">
        <v>23</v>
      </c>
      <c r="J10" s="49" t="str">
        <f>'Rekapitulace stavby'!AN8</f>
        <v>26. 2. 2026</v>
      </c>
      <c r="L10" s="32"/>
    </row>
    <row r="11" spans="2:46" s="1" customFormat="1" ht="10.9" customHeight="1" x14ac:dyDescent="0.2">
      <c r="B11" s="32"/>
      <c r="L11" s="32"/>
    </row>
    <row r="12" spans="2:46" s="1" customFormat="1" ht="12" customHeight="1" x14ac:dyDescent="0.2">
      <c r="B12" s="32"/>
      <c r="D12" s="27" t="s">
        <v>25</v>
      </c>
      <c r="I12" s="27" t="s">
        <v>26</v>
      </c>
      <c r="J12" s="25" t="s">
        <v>27</v>
      </c>
      <c r="L12" s="32"/>
    </row>
    <row r="13" spans="2:46" s="1" customFormat="1" ht="18" customHeight="1" x14ac:dyDescent="0.2">
      <c r="B13" s="32"/>
      <c r="E13" s="25" t="s">
        <v>28</v>
      </c>
      <c r="I13" s="27" t="s">
        <v>29</v>
      </c>
      <c r="J13" s="25" t="s">
        <v>30</v>
      </c>
      <c r="L13" s="32"/>
    </row>
    <row r="14" spans="2:46" s="1" customFormat="1" ht="6.95" customHeight="1" x14ac:dyDescent="0.2">
      <c r="B14" s="32"/>
      <c r="L14" s="32"/>
    </row>
    <row r="15" spans="2:46" s="1" customFormat="1" ht="12" customHeight="1" x14ac:dyDescent="0.2">
      <c r="B15" s="32"/>
      <c r="D15" s="27" t="s">
        <v>31</v>
      </c>
      <c r="I15" s="27" t="s">
        <v>26</v>
      </c>
      <c r="J15" s="28" t="str">
        <f>'Rekapitulace stavby'!AN13</f>
        <v>Vyplň údaj</v>
      </c>
      <c r="L15" s="32"/>
    </row>
    <row r="16" spans="2:46" s="1" customFormat="1" ht="18" customHeight="1" x14ac:dyDescent="0.2">
      <c r="B16" s="32"/>
      <c r="E16" s="308" t="str">
        <f>'Rekapitulace stavby'!E14</f>
        <v>Vyplň údaj</v>
      </c>
      <c r="F16" s="299"/>
      <c r="G16" s="299"/>
      <c r="H16" s="299"/>
      <c r="I16" s="27" t="s">
        <v>29</v>
      </c>
      <c r="J16" s="28" t="str">
        <f>'Rekapitulace stavby'!AN14</f>
        <v>Vyplň údaj</v>
      </c>
      <c r="L16" s="32"/>
    </row>
    <row r="17" spans="2:12" s="1" customFormat="1" ht="6.95" customHeight="1" x14ac:dyDescent="0.2">
      <c r="B17" s="32"/>
      <c r="L17" s="32"/>
    </row>
    <row r="18" spans="2:12" s="1" customFormat="1" ht="12" customHeight="1" x14ac:dyDescent="0.2">
      <c r="B18" s="32"/>
      <c r="D18" s="27" t="s">
        <v>33</v>
      </c>
      <c r="I18" s="27" t="s">
        <v>26</v>
      </c>
      <c r="J18" s="25" t="s">
        <v>3</v>
      </c>
      <c r="L18" s="32"/>
    </row>
    <row r="19" spans="2:12" s="1" customFormat="1" ht="18" customHeight="1" x14ac:dyDescent="0.2">
      <c r="B19" s="32"/>
      <c r="E19" s="25" t="s">
        <v>34</v>
      </c>
      <c r="I19" s="27" t="s">
        <v>29</v>
      </c>
      <c r="J19" s="25" t="s">
        <v>3</v>
      </c>
      <c r="L19" s="32"/>
    </row>
    <row r="20" spans="2:12" s="1" customFormat="1" ht="6.95" customHeight="1" x14ac:dyDescent="0.2">
      <c r="B20" s="32"/>
      <c r="L20" s="32"/>
    </row>
    <row r="21" spans="2:12" s="1" customFormat="1" ht="12" customHeight="1" x14ac:dyDescent="0.2">
      <c r="B21" s="32"/>
      <c r="D21" s="27" t="s">
        <v>36</v>
      </c>
      <c r="I21" s="27" t="s">
        <v>26</v>
      </c>
      <c r="J21" s="25" t="str">
        <f>IF('Rekapitulace stavby'!AN19="","",'Rekapitulace stavby'!AN19)</f>
        <v/>
      </c>
      <c r="L21" s="32"/>
    </row>
    <row r="22" spans="2:12" s="1" customFormat="1" ht="18" customHeight="1" x14ac:dyDescent="0.2">
      <c r="B22" s="32"/>
      <c r="E22" s="25" t="str">
        <f>IF('Rekapitulace stavby'!E20="","",'Rekapitulace stavby'!E20)</f>
        <v xml:space="preserve"> </v>
      </c>
      <c r="I22" s="27" t="s">
        <v>29</v>
      </c>
      <c r="J22" s="25" t="str">
        <f>IF('Rekapitulace stavby'!AN20="","",'Rekapitulace stavby'!AN20)</f>
        <v/>
      </c>
      <c r="L22" s="32"/>
    </row>
    <row r="23" spans="2:12" s="1" customFormat="1" ht="6.95" customHeight="1" x14ac:dyDescent="0.2">
      <c r="B23" s="32"/>
      <c r="L23" s="32"/>
    </row>
    <row r="24" spans="2:12" s="1" customFormat="1" ht="12" customHeight="1" x14ac:dyDescent="0.2">
      <c r="B24" s="32"/>
      <c r="D24" s="27" t="s">
        <v>38</v>
      </c>
      <c r="L24" s="32"/>
    </row>
    <row r="25" spans="2:12" s="7" customFormat="1" ht="71.25" customHeight="1" x14ac:dyDescent="0.2">
      <c r="B25" s="81"/>
      <c r="E25" s="303" t="s">
        <v>39</v>
      </c>
      <c r="F25" s="303"/>
      <c r="G25" s="303"/>
      <c r="H25" s="303"/>
      <c r="L25" s="81"/>
    </row>
    <row r="26" spans="2:12" s="1" customFormat="1" ht="6.95" customHeight="1" x14ac:dyDescent="0.2">
      <c r="B26" s="32"/>
      <c r="L26" s="32"/>
    </row>
    <row r="27" spans="2:12" s="1" customFormat="1" ht="6.95" customHeight="1" x14ac:dyDescent="0.2">
      <c r="B27" s="32"/>
      <c r="D27" s="50"/>
      <c r="E27" s="50"/>
      <c r="F27" s="50"/>
      <c r="G27" s="50"/>
      <c r="H27" s="50"/>
      <c r="I27" s="50"/>
      <c r="J27" s="50"/>
      <c r="K27" s="50"/>
      <c r="L27" s="32"/>
    </row>
    <row r="28" spans="2:12" s="1" customFormat="1" ht="25.35" customHeight="1" x14ac:dyDescent="0.2">
      <c r="B28" s="32"/>
      <c r="D28" s="82" t="s">
        <v>40</v>
      </c>
      <c r="J28" s="63">
        <f>ROUND(J81, 2)</f>
        <v>0</v>
      </c>
      <c r="L28" s="32"/>
    </row>
    <row r="29" spans="2:12" s="1" customFormat="1" ht="6.95" customHeight="1" x14ac:dyDescent="0.2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14.45" customHeight="1" x14ac:dyDescent="0.2">
      <c r="B30" s="32"/>
      <c r="F30" s="35" t="s">
        <v>42</v>
      </c>
      <c r="I30" s="35" t="s">
        <v>41</v>
      </c>
      <c r="J30" s="35" t="s">
        <v>43</v>
      </c>
      <c r="L30" s="32"/>
    </row>
    <row r="31" spans="2:12" s="1" customFormat="1" ht="14.45" customHeight="1" x14ac:dyDescent="0.2">
      <c r="B31" s="32"/>
      <c r="D31" s="52" t="s">
        <v>44</v>
      </c>
      <c r="E31" s="27" t="s">
        <v>45</v>
      </c>
      <c r="F31" s="83">
        <f>ROUND((SUM(BE81:BE239)),  2)</f>
        <v>0</v>
      </c>
      <c r="I31" s="84">
        <v>0.21</v>
      </c>
      <c r="J31" s="83">
        <f>ROUND(((SUM(BE81:BE239))*I31),  2)</f>
        <v>0</v>
      </c>
      <c r="L31" s="32"/>
    </row>
    <row r="32" spans="2:12" s="1" customFormat="1" ht="14.45" customHeight="1" x14ac:dyDescent="0.2">
      <c r="B32" s="32"/>
      <c r="E32" s="27" t="s">
        <v>46</v>
      </c>
      <c r="F32" s="83">
        <f>ROUND((SUM(BF81:BF239)),  2)</f>
        <v>0</v>
      </c>
      <c r="I32" s="84">
        <v>0.12</v>
      </c>
      <c r="J32" s="83">
        <f>ROUND(((SUM(BF81:BF239))*I32),  2)</f>
        <v>0</v>
      </c>
      <c r="L32" s="32"/>
    </row>
    <row r="33" spans="2:12" s="1" customFormat="1" ht="14.45" hidden="1" customHeight="1" x14ac:dyDescent="0.2">
      <c r="B33" s="32"/>
      <c r="E33" s="27" t="s">
        <v>47</v>
      </c>
      <c r="F33" s="83">
        <f>ROUND((SUM(BG81:BG239)),  2)</f>
        <v>0</v>
      </c>
      <c r="I33" s="84">
        <v>0.21</v>
      </c>
      <c r="J33" s="83">
        <f>0</f>
        <v>0</v>
      </c>
      <c r="L33" s="32"/>
    </row>
    <row r="34" spans="2:12" s="1" customFormat="1" ht="14.45" hidden="1" customHeight="1" x14ac:dyDescent="0.2">
      <c r="B34" s="32"/>
      <c r="E34" s="27" t="s">
        <v>48</v>
      </c>
      <c r="F34" s="83">
        <f>ROUND((SUM(BH81:BH239)),  2)</f>
        <v>0</v>
      </c>
      <c r="I34" s="84">
        <v>0.12</v>
      </c>
      <c r="J34" s="83">
        <f>0</f>
        <v>0</v>
      </c>
      <c r="L34" s="32"/>
    </row>
    <row r="35" spans="2:12" s="1" customFormat="1" ht="14.45" hidden="1" customHeight="1" x14ac:dyDescent="0.2">
      <c r="B35" s="32"/>
      <c r="E35" s="27" t="s">
        <v>49</v>
      </c>
      <c r="F35" s="83">
        <f>ROUND((SUM(BI81:BI239)),  2)</f>
        <v>0</v>
      </c>
      <c r="I35" s="84">
        <v>0</v>
      </c>
      <c r="J35" s="83">
        <f>0</f>
        <v>0</v>
      </c>
      <c r="L35" s="32"/>
    </row>
    <row r="36" spans="2:12" s="1" customFormat="1" ht="6.95" customHeight="1" x14ac:dyDescent="0.2">
      <c r="B36" s="32"/>
      <c r="L36" s="32"/>
    </row>
    <row r="37" spans="2:12" s="1" customFormat="1" ht="25.35" customHeight="1" x14ac:dyDescent="0.2">
      <c r="B37" s="32"/>
      <c r="C37" s="85"/>
      <c r="D37" s="86" t="s">
        <v>50</v>
      </c>
      <c r="E37" s="54"/>
      <c r="F37" s="54"/>
      <c r="G37" s="87" t="s">
        <v>51</v>
      </c>
      <c r="H37" s="88" t="s">
        <v>52</v>
      </c>
      <c r="I37" s="54"/>
      <c r="J37" s="89">
        <f>SUM(J28:J35)</f>
        <v>0</v>
      </c>
      <c r="K37" s="90"/>
      <c r="L37" s="32"/>
    </row>
    <row r="38" spans="2:12" s="1" customFormat="1" ht="14.45" customHeight="1" x14ac:dyDescent="0.2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32"/>
    </row>
    <row r="42" spans="2:12" s="1" customFormat="1" ht="6.95" customHeight="1" x14ac:dyDescent="0.2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2"/>
    </row>
    <row r="43" spans="2:12" s="1" customFormat="1" ht="24.95" customHeight="1" x14ac:dyDescent="0.2">
      <c r="B43" s="32"/>
      <c r="C43" s="21" t="s">
        <v>83</v>
      </c>
      <c r="L43" s="32"/>
    </row>
    <row r="44" spans="2:12" s="1" customFormat="1" ht="6.95" customHeight="1" x14ac:dyDescent="0.2">
      <c r="B44" s="32"/>
      <c r="L44" s="32"/>
    </row>
    <row r="45" spans="2:12" s="1" customFormat="1" ht="12" customHeight="1" x14ac:dyDescent="0.2">
      <c r="B45" s="32"/>
      <c r="C45" s="27" t="s">
        <v>17</v>
      </c>
      <c r="L45" s="32"/>
    </row>
    <row r="46" spans="2:12" s="1" customFormat="1" ht="16.5" customHeight="1" x14ac:dyDescent="0.2">
      <c r="B46" s="32"/>
      <c r="E46" s="280" t="str">
        <f>E7</f>
        <v>Přechody pro chodce na ul. Pod Rénou - Ivančice</v>
      </c>
      <c r="F46" s="307"/>
      <c r="G46" s="307"/>
      <c r="H46" s="307"/>
      <c r="L46" s="32"/>
    </row>
    <row r="47" spans="2:12" s="1" customFormat="1" ht="6.95" customHeight="1" x14ac:dyDescent="0.2">
      <c r="B47" s="32"/>
      <c r="L47" s="32"/>
    </row>
    <row r="48" spans="2:12" s="1" customFormat="1" ht="12" customHeight="1" x14ac:dyDescent="0.2">
      <c r="B48" s="32"/>
      <c r="C48" s="27" t="s">
        <v>21</v>
      </c>
      <c r="F48" s="25" t="str">
        <f>F10</f>
        <v>Ivančice</v>
      </c>
      <c r="I48" s="27" t="s">
        <v>23</v>
      </c>
      <c r="J48" s="49" t="str">
        <f>IF(J10="","",J10)</f>
        <v>26. 2. 2026</v>
      </c>
      <c r="L48" s="32"/>
    </row>
    <row r="49" spans="2:47" s="1" customFormat="1" ht="6.95" customHeight="1" x14ac:dyDescent="0.2">
      <c r="B49" s="32"/>
      <c r="L49" s="32"/>
    </row>
    <row r="50" spans="2:47" s="1" customFormat="1" ht="15.2" customHeight="1" x14ac:dyDescent="0.2">
      <c r="B50" s="32"/>
      <c r="C50" s="27" t="s">
        <v>25</v>
      </c>
      <c r="F50" s="25" t="str">
        <f>E13</f>
        <v>Město Ivančice, Palackého 196/6, 66491 Ivančice</v>
      </c>
      <c r="I50" s="27" t="s">
        <v>33</v>
      </c>
      <c r="J50" s="30" t="str">
        <f>E19</f>
        <v>Ing. Luboš Kašpárek</v>
      </c>
      <c r="L50" s="32"/>
    </row>
    <row r="51" spans="2:47" s="1" customFormat="1" ht="15.2" customHeight="1" x14ac:dyDescent="0.2">
      <c r="B51" s="32"/>
      <c r="C51" s="27" t="s">
        <v>31</v>
      </c>
      <c r="F51" s="25" t="str">
        <f>IF(E16="","",E16)</f>
        <v>Vyplň údaj</v>
      </c>
      <c r="I51" s="27" t="s">
        <v>36</v>
      </c>
      <c r="J51" s="30" t="str">
        <f>E22</f>
        <v xml:space="preserve"> </v>
      </c>
      <c r="L51" s="32"/>
    </row>
    <row r="52" spans="2:47" s="1" customFormat="1" ht="10.35" customHeight="1" x14ac:dyDescent="0.2">
      <c r="B52" s="32"/>
      <c r="L52" s="32"/>
    </row>
    <row r="53" spans="2:47" s="1" customFormat="1" ht="29.25" customHeight="1" x14ac:dyDescent="0.2">
      <c r="B53" s="32"/>
      <c r="C53" s="91" t="s">
        <v>84</v>
      </c>
      <c r="D53" s="85"/>
      <c r="E53" s="85"/>
      <c r="F53" s="85"/>
      <c r="G53" s="85"/>
      <c r="H53" s="85"/>
      <c r="I53" s="85"/>
      <c r="J53" s="92" t="s">
        <v>85</v>
      </c>
      <c r="K53" s="85"/>
      <c r="L53" s="32"/>
    </row>
    <row r="54" spans="2:47" s="1" customFormat="1" ht="10.35" customHeight="1" x14ac:dyDescent="0.2">
      <c r="B54" s="32"/>
      <c r="L54" s="32"/>
    </row>
    <row r="55" spans="2:47" s="1" customFormat="1" ht="22.9" customHeight="1" x14ac:dyDescent="0.2">
      <c r="B55" s="32"/>
      <c r="C55" s="93" t="s">
        <v>72</v>
      </c>
      <c r="J55" s="63">
        <f>J81</f>
        <v>0</v>
      </c>
      <c r="L55" s="32"/>
      <c r="AU55" s="17" t="s">
        <v>86</v>
      </c>
    </row>
    <row r="56" spans="2:47" s="8" customFormat="1" ht="24.95" customHeight="1" x14ac:dyDescent="0.2">
      <c r="B56" s="94"/>
      <c r="D56" s="95" t="s">
        <v>87</v>
      </c>
      <c r="E56" s="96"/>
      <c r="F56" s="96"/>
      <c r="G56" s="96"/>
      <c r="H56" s="96"/>
      <c r="I56" s="96"/>
      <c r="J56" s="97">
        <f>J82</f>
        <v>0</v>
      </c>
      <c r="L56" s="94"/>
    </row>
    <row r="57" spans="2:47" s="9" customFormat="1" ht="19.899999999999999" customHeight="1" x14ac:dyDescent="0.2">
      <c r="B57" s="98"/>
      <c r="D57" s="99" t="s">
        <v>88</v>
      </c>
      <c r="E57" s="100"/>
      <c r="F57" s="100"/>
      <c r="G57" s="100"/>
      <c r="H57" s="100"/>
      <c r="I57" s="100"/>
      <c r="J57" s="101">
        <f>J83</f>
        <v>0</v>
      </c>
      <c r="L57" s="98"/>
    </row>
    <row r="58" spans="2:47" s="9" customFormat="1" ht="19.899999999999999" customHeight="1" x14ac:dyDescent="0.2">
      <c r="B58" s="98"/>
      <c r="D58" s="99" t="s">
        <v>89</v>
      </c>
      <c r="E58" s="100"/>
      <c r="F58" s="100"/>
      <c r="G58" s="100"/>
      <c r="H58" s="100"/>
      <c r="I58" s="100"/>
      <c r="J58" s="101">
        <f>J128</f>
        <v>0</v>
      </c>
      <c r="L58" s="98"/>
    </row>
    <row r="59" spans="2:47" s="9" customFormat="1" ht="19.899999999999999" customHeight="1" x14ac:dyDescent="0.2">
      <c r="B59" s="98"/>
      <c r="D59" s="99" t="s">
        <v>90</v>
      </c>
      <c r="E59" s="100"/>
      <c r="F59" s="100"/>
      <c r="G59" s="100"/>
      <c r="H59" s="100"/>
      <c r="I59" s="100"/>
      <c r="J59" s="101">
        <f>J154</f>
        <v>0</v>
      </c>
      <c r="L59" s="98"/>
    </row>
    <row r="60" spans="2:47" s="9" customFormat="1" ht="19.899999999999999" customHeight="1" x14ac:dyDescent="0.2">
      <c r="B60" s="98"/>
      <c r="D60" s="99" t="s">
        <v>91</v>
      </c>
      <c r="E60" s="100"/>
      <c r="F60" s="100"/>
      <c r="G60" s="100"/>
      <c r="H60" s="100"/>
      <c r="I60" s="100"/>
      <c r="J60" s="101">
        <f>J186</f>
        <v>0</v>
      </c>
      <c r="L60" s="98"/>
    </row>
    <row r="61" spans="2:47" s="9" customFormat="1" ht="19.899999999999999" customHeight="1" x14ac:dyDescent="0.2">
      <c r="B61" s="98"/>
      <c r="D61" s="99" t="s">
        <v>92</v>
      </c>
      <c r="E61" s="100"/>
      <c r="F61" s="100"/>
      <c r="G61" s="100"/>
      <c r="H61" s="100"/>
      <c r="I61" s="100"/>
      <c r="J61" s="101">
        <f>J198</f>
        <v>0</v>
      </c>
      <c r="L61" s="98"/>
    </row>
    <row r="62" spans="2:47" s="8" customFormat="1" ht="24.95" customHeight="1" x14ac:dyDescent="0.2">
      <c r="B62" s="94"/>
      <c r="D62" s="95" t="s">
        <v>93</v>
      </c>
      <c r="E62" s="96"/>
      <c r="F62" s="96"/>
      <c r="G62" s="96"/>
      <c r="H62" s="96"/>
      <c r="I62" s="96"/>
      <c r="J62" s="97">
        <f>J215</f>
        <v>0</v>
      </c>
      <c r="L62" s="94"/>
    </row>
    <row r="63" spans="2:47" s="9" customFormat="1" ht="19.899999999999999" customHeight="1" x14ac:dyDescent="0.2">
      <c r="B63" s="98"/>
      <c r="D63" s="99" t="s">
        <v>94</v>
      </c>
      <c r="E63" s="100"/>
      <c r="F63" s="100"/>
      <c r="G63" s="100"/>
      <c r="H63" s="100"/>
      <c r="I63" s="100"/>
      <c r="J63" s="101">
        <f>J216</f>
        <v>0</v>
      </c>
      <c r="L63" s="98"/>
    </row>
    <row r="64" spans="2:47" s="1" customFormat="1" ht="21.75" customHeight="1" x14ac:dyDescent="0.2">
      <c r="B64" s="32"/>
      <c r="L64" s="32"/>
    </row>
    <row r="65" spans="2:20" s="1" customFormat="1" ht="6.95" customHeight="1" x14ac:dyDescent="0.2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20" s="1" customFormat="1" ht="6.95" customHeight="1" x14ac:dyDescent="0.2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20" s="1" customFormat="1" ht="24.95" customHeight="1" x14ac:dyDescent="0.2">
      <c r="B70" s="32"/>
      <c r="C70" s="21" t="s">
        <v>95</v>
      </c>
      <c r="L70" s="32"/>
    </row>
    <row r="71" spans="2:20" s="1" customFormat="1" ht="6.95" customHeight="1" x14ac:dyDescent="0.2">
      <c r="B71" s="32"/>
      <c r="L71" s="32"/>
    </row>
    <row r="72" spans="2:20" s="1" customFormat="1" ht="12" customHeight="1" x14ac:dyDescent="0.2">
      <c r="B72" s="32"/>
      <c r="C72" s="27" t="s">
        <v>17</v>
      </c>
      <c r="L72" s="32"/>
    </row>
    <row r="73" spans="2:20" s="1" customFormat="1" ht="16.5" customHeight="1" x14ac:dyDescent="0.2">
      <c r="B73" s="32"/>
      <c r="E73" s="280" t="str">
        <f>E7</f>
        <v>Přechody pro chodce na ul. Pod Rénou - Ivančice</v>
      </c>
      <c r="F73" s="307"/>
      <c r="G73" s="307"/>
      <c r="H73" s="307"/>
      <c r="L73" s="32"/>
    </row>
    <row r="74" spans="2:20" s="1" customFormat="1" ht="6.95" customHeight="1" x14ac:dyDescent="0.2">
      <c r="B74" s="32"/>
      <c r="L74" s="32"/>
    </row>
    <row r="75" spans="2:20" s="1" customFormat="1" ht="12" customHeight="1" x14ac:dyDescent="0.2">
      <c r="B75" s="32"/>
      <c r="C75" s="27" t="s">
        <v>21</v>
      </c>
      <c r="F75" s="25" t="str">
        <f>F10</f>
        <v>Ivančice</v>
      </c>
      <c r="I75" s="27" t="s">
        <v>23</v>
      </c>
      <c r="J75" s="49" t="str">
        <f>IF(J10="","",J10)</f>
        <v>26. 2. 2026</v>
      </c>
      <c r="L75" s="32"/>
    </row>
    <row r="76" spans="2:20" s="1" customFormat="1" ht="6.95" customHeight="1" x14ac:dyDescent="0.2">
      <c r="B76" s="32"/>
      <c r="L76" s="32"/>
    </row>
    <row r="77" spans="2:20" s="1" customFormat="1" ht="15.2" customHeight="1" x14ac:dyDescent="0.2">
      <c r="B77" s="32"/>
      <c r="C77" s="27" t="s">
        <v>25</v>
      </c>
      <c r="F77" s="25" t="str">
        <f>E13</f>
        <v>Město Ivančice, Palackého 196/6, 66491 Ivančice</v>
      </c>
      <c r="I77" s="27" t="s">
        <v>33</v>
      </c>
      <c r="J77" s="30" t="str">
        <f>E19</f>
        <v>Ing. Luboš Kašpárek</v>
      </c>
      <c r="L77" s="32"/>
    </row>
    <row r="78" spans="2:20" s="1" customFormat="1" ht="15.2" customHeight="1" x14ac:dyDescent="0.2">
      <c r="B78" s="32"/>
      <c r="C78" s="27" t="s">
        <v>31</v>
      </c>
      <c r="F78" s="25" t="str">
        <f>IF(E16="","",E16)</f>
        <v>Vyplň údaj</v>
      </c>
      <c r="I78" s="27" t="s">
        <v>36</v>
      </c>
      <c r="J78" s="30" t="str">
        <f>E22</f>
        <v xml:space="preserve"> </v>
      </c>
      <c r="L78" s="32"/>
    </row>
    <row r="79" spans="2:20" s="1" customFormat="1" ht="10.35" customHeight="1" x14ac:dyDescent="0.2">
      <c r="B79" s="32"/>
      <c r="L79" s="32"/>
    </row>
    <row r="80" spans="2:20" s="10" customFormat="1" ht="29.25" customHeight="1" x14ac:dyDescent="0.2">
      <c r="B80" s="102"/>
      <c r="C80" s="103" t="s">
        <v>96</v>
      </c>
      <c r="D80" s="104" t="s">
        <v>59</v>
      </c>
      <c r="E80" s="104" t="s">
        <v>55</v>
      </c>
      <c r="F80" s="104" t="s">
        <v>56</v>
      </c>
      <c r="G80" s="104" t="s">
        <v>97</v>
      </c>
      <c r="H80" s="104" t="s">
        <v>98</v>
      </c>
      <c r="I80" s="104" t="s">
        <v>99</v>
      </c>
      <c r="J80" s="104" t="s">
        <v>85</v>
      </c>
      <c r="K80" s="105" t="s">
        <v>100</v>
      </c>
      <c r="L80" s="102"/>
      <c r="M80" s="56" t="s">
        <v>3</v>
      </c>
      <c r="N80" s="57" t="s">
        <v>44</v>
      </c>
      <c r="O80" s="57" t="s">
        <v>101</v>
      </c>
      <c r="P80" s="57" t="s">
        <v>102</v>
      </c>
      <c r="Q80" s="57" t="s">
        <v>103</v>
      </c>
      <c r="R80" s="57" t="s">
        <v>104</v>
      </c>
      <c r="S80" s="57" t="s">
        <v>105</v>
      </c>
      <c r="T80" s="58" t="s">
        <v>106</v>
      </c>
    </row>
    <row r="81" spans="2:65" s="1" customFormat="1" ht="22.9" customHeight="1" x14ac:dyDescent="0.25">
      <c r="B81" s="32"/>
      <c r="C81" s="61" t="s">
        <v>107</v>
      </c>
      <c r="J81" s="106">
        <f>BK81</f>
        <v>0</v>
      </c>
      <c r="L81" s="32"/>
      <c r="M81" s="59"/>
      <c r="N81" s="50"/>
      <c r="O81" s="50"/>
      <c r="P81" s="107">
        <f>P82+P215</f>
        <v>0</v>
      </c>
      <c r="Q81" s="50"/>
      <c r="R81" s="107">
        <f>R82+R215</f>
        <v>61.950142999999997</v>
      </c>
      <c r="S81" s="50"/>
      <c r="T81" s="108">
        <f>T82+T215</f>
        <v>80.564624999999978</v>
      </c>
      <c r="AT81" s="17" t="s">
        <v>73</v>
      </c>
      <c r="AU81" s="17" t="s">
        <v>86</v>
      </c>
      <c r="BK81" s="109">
        <f>BK82+BK215</f>
        <v>0</v>
      </c>
    </row>
    <row r="82" spans="2:65" s="11" customFormat="1" ht="25.9" customHeight="1" x14ac:dyDescent="0.2">
      <c r="B82" s="110"/>
      <c r="D82" s="111" t="s">
        <v>73</v>
      </c>
      <c r="E82" s="112" t="s">
        <v>108</v>
      </c>
      <c r="F82" s="112" t="s">
        <v>109</v>
      </c>
      <c r="I82" s="113"/>
      <c r="J82" s="114">
        <f>BK82</f>
        <v>0</v>
      </c>
      <c r="L82" s="110"/>
      <c r="M82" s="115"/>
      <c r="P82" s="116">
        <f>P83+P128+P154+P186+P198</f>
        <v>0</v>
      </c>
      <c r="R82" s="116">
        <f>R83+R128+R154+R186+R198</f>
        <v>61.946642999999995</v>
      </c>
      <c r="T82" s="117">
        <f>T83+T128+T154+T186+T198</f>
        <v>72.58499999999998</v>
      </c>
      <c r="AR82" s="111" t="s">
        <v>79</v>
      </c>
      <c r="AT82" s="118" t="s">
        <v>73</v>
      </c>
      <c r="AU82" s="118" t="s">
        <v>74</v>
      </c>
      <c r="AY82" s="111" t="s">
        <v>110</v>
      </c>
      <c r="BK82" s="119">
        <f>BK83+BK128+BK154+BK186+BK198</f>
        <v>0</v>
      </c>
    </row>
    <row r="83" spans="2:65" s="11" customFormat="1" ht="22.9" customHeight="1" x14ac:dyDescent="0.2">
      <c r="B83" s="110"/>
      <c r="D83" s="111" t="s">
        <v>73</v>
      </c>
      <c r="E83" s="120" t="s">
        <v>79</v>
      </c>
      <c r="F83" s="120" t="s">
        <v>111</v>
      </c>
      <c r="I83" s="113"/>
      <c r="J83" s="121">
        <f>BK83</f>
        <v>0</v>
      </c>
      <c r="L83" s="110"/>
      <c r="M83" s="115"/>
      <c r="P83" s="116">
        <f>SUM(P84:P127)</f>
        <v>0</v>
      </c>
      <c r="R83" s="116">
        <f>SUM(R84:R127)</f>
        <v>0</v>
      </c>
      <c r="T83" s="117">
        <f>SUM(T84:T127)</f>
        <v>72.58499999999998</v>
      </c>
      <c r="AR83" s="111" t="s">
        <v>79</v>
      </c>
      <c r="AT83" s="118" t="s">
        <v>73</v>
      </c>
      <c r="AU83" s="118" t="s">
        <v>79</v>
      </c>
      <c r="AY83" s="111" t="s">
        <v>110</v>
      </c>
      <c r="BK83" s="119">
        <f>SUM(BK84:BK127)</f>
        <v>0</v>
      </c>
    </row>
    <row r="84" spans="2:65" s="1" customFormat="1" ht="62.65" customHeight="1" x14ac:dyDescent="0.2">
      <c r="B84" s="122"/>
      <c r="C84" s="123" t="s">
        <v>79</v>
      </c>
      <c r="D84" s="123" t="s">
        <v>112</v>
      </c>
      <c r="E84" s="124" t="s">
        <v>113</v>
      </c>
      <c r="F84" s="125" t="s">
        <v>114</v>
      </c>
      <c r="G84" s="126" t="s">
        <v>115</v>
      </c>
      <c r="H84" s="127">
        <v>50.4</v>
      </c>
      <c r="I84" s="128"/>
      <c r="J84" s="129">
        <f>ROUND(I84*H84,2)</f>
        <v>0</v>
      </c>
      <c r="K84" s="125" t="s">
        <v>116</v>
      </c>
      <c r="L84" s="32"/>
      <c r="M84" s="130" t="s">
        <v>3</v>
      </c>
      <c r="N84" s="131" t="s">
        <v>45</v>
      </c>
      <c r="P84" s="132">
        <f>O84*H84</f>
        <v>0</v>
      </c>
      <c r="Q84" s="132">
        <v>0</v>
      </c>
      <c r="R84" s="132">
        <f>Q84*H84</f>
        <v>0</v>
      </c>
      <c r="S84" s="132">
        <v>0.26</v>
      </c>
      <c r="T84" s="133">
        <f>S84*H84</f>
        <v>13.103999999999999</v>
      </c>
      <c r="AR84" s="134" t="s">
        <v>117</v>
      </c>
      <c r="AT84" s="134" t="s">
        <v>112</v>
      </c>
      <c r="AU84" s="134" t="s">
        <v>81</v>
      </c>
      <c r="AY84" s="17" t="s">
        <v>110</v>
      </c>
      <c r="BE84" s="135">
        <f>IF(N84="základní",J84,0)</f>
        <v>0</v>
      </c>
      <c r="BF84" s="135">
        <f>IF(N84="snížená",J84,0)</f>
        <v>0</v>
      </c>
      <c r="BG84" s="135">
        <f>IF(N84="zákl. přenesená",J84,0)</f>
        <v>0</v>
      </c>
      <c r="BH84" s="135">
        <f>IF(N84="sníž. přenesená",J84,0)</f>
        <v>0</v>
      </c>
      <c r="BI84" s="135">
        <f>IF(N84="nulová",J84,0)</f>
        <v>0</v>
      </c>
      <c r="BJ84" s="17" t="s">
        <v>79</v>
      </c>
      <c r="BK84" s="135">
        <f>ROUND(I84*H84,2)</f>
        <v>0</v>
      </c>
      <c r="BL84" s="17" t="s">
        <v>117</v>
      </c>
      <c r="BM84" s="134" t="s">
        <v>118</v>
      </c>
    </row>
    <row r="85" spans="2:65" s="1" customFormat="1" x14ac:dyDescent="0.2">
      <c r="B85" s="32"/>
      <c r="D85" s="136" t="s">
        <v>119</v>
      </c>
      <c r="F85" s="137" t="s">
        <v>120</v>
      </c>
      <c r="I85" s="138"/>
      <c r="L85" s="32"/>
      <c r="M85" s="139"/>
      <c r="T85" s="53"/>
      <c r="AT85" s="17" t="s">
        <v>119</v>
      </c>
      <c r="AU85" s="17" t="s">
        <v>81</v>
      </c>
    </row>
    <row r="86" spans="2:65" s="12" customFormat="1" x14ac:dyDescent="0.2">
      <c r="B86" s="140"/>
      <c r="D86" s="141" t="s">
        <v>121</v>
      </c>
      <c r="E86" s="142" t="s">
        <v>3</v>
      </c>
      <c r="F86" s="143" t="s">
        <v>122</v>
      </c>
      <c r="H86" s="144">
        <v>10.5</v>
      </c>
      <c r="I86" s="145"/>
      <c r="L86" s="140"/>
      <c r="M86" s="146"/>
      <c r="T86" s="147"/>
      <c r="AT86" s="142" t="s">
        <v>121</v>
      </c>
      <c r="AU86" s="142" t="s">
        <v>81</v>
      </c>
      <c r="AV86" s="12" t="s">
        <v>81</v>
      </c>
      <c r="AW86" s="12" t="s">
        <v>35</v>
      </c>
      <c r="AX86" s="12" t="s">
        <v>74</v>
      </c>
      <c r="AY86" s="142" t="s">
        <v>110</v>
      </c>
    </row>
    <row r="87" spans="2:65" s="12" customFormat="1" x14ac:dyDescent="0.2">
      <c r="B87" s="140"/>
      <c r="D87" s="141" t="s">
        <v>121</v>
      </c>
      <c r="E87" s="142" t="s">
        <v>3</v>
      </c>
      <c r="F87" s="143" t="s">
        <v>123</v>
      </c>
      <c r="H87" s="144">
        <v>29.4</v>
      </c>
      <c r="I87" s="145"/>
      <c r="L87" s="140"/>
      <c r="M87" s="146"/>
      <c r="T87" s="147"/>
      <c r="AT87" s="142" t="s">
        <v>121</v>
      </c>
      <c r="AU87" s="142" t="s">
        <v>81</v>
      </c>
      <c r="AV87" s="12" t="s">
        <v>81</v>
      </c>
      <c r="AW87" s="12" t="s">
        <v>35</v>
      </c>
      <c r="AX87" s="12" t="s">
        <v>74</v>
      </c>
      <c r="AY87" s="142" t="s">
        <v>110</v>
      </c>
    </row>
    <row r="88" spans="2:65" s="12" customFormat="1" x14ac:dyDescent="0.2">
      <c r="B88" s="140"/>
      <c r="D88" s="141" t="s">
        <v>121</v>
      </c>
      <c r="E88" s="142" t="s">
        <v>3</v>
      </c>
      <c r="F88" s="143" t="s">
        <v>124</v>
      </c>
      <c r="H88" s="144">
        <v>10.5</v>
      </c>
      <c r="I88" s="145"/>
      <c r="L88" s="140"/>
      <c r="M88" s="146"/>
      <c r="T88" s="147"/>
      <c r="AT88" s="142" t="s">
        <v>121</v>
      </c>
      <c r="AU88" s="142" t="s">
        <v>81</v>
      </c>
      <c r="AV88" s="12" t="s">
        <v>81</v>
      </c>
      <c r="AW88" s="12" t="s">
        <v>35</v>
      </c>
      <c r="AX88" s="12" t="s">
        <v>74</v>
      </c>
      <c r="AY88" s="142" t="s">
        <v>110</v>
      </c>
    </row>
    <row r="89" spans="2:65" s="13" customFormat="1" x14ac:dyDescent="0.2">
      <c r="B89" s="148"/>
      <c r="D89" s="141" t="s">
        <v>121</v>
      </c>
      <c r="E89" s="149" t="s">
        <v>3</v>
      </c>
      <c r="F89" s="150" t="s">
        <v>125</v>
      </c>
      <c r="H89" s="151">
        <v>50.4</v>
      </c>
      <c r="I89" s="152"/>
      <c r="L89" s="148"/>
      <c r="M89" s="153"/>
      <c r="T89" s="154"/>
      <c r="AT89" s="149" t="s">
        <v>121</v>
      </c>
      <c r="AU89" s="149" t="s">
        <v>81</v>
      </c>
      <c r="AV89" s="13" t="s">
        <v>117</v>
      </c>
      <c r="AW89" s="13" t="s">
        <v>35</v>
      </c>
      <c r="AX89" s="13" t="s">
        <v>79</v>
      </c>
      <c r="AY89" s="149" t="s">
        <v>110</v>
      </c>
    </row>
    <row r="90" spans="2:65" s="1" customFormat="1" ht="49.15" customHeight="1" x14ac:dyDescent="0.2">
      <c r="B90" s="122"/>
      <c r="C90" s="123" t="s">
        <v>126</v>
      </c>
      <c r="D90" s="123" t="s">
        <v>112</v>
      </c>
      <c r="E90" s="124" t="s">
        <v>127</v>
      </c>
      <c r="F90" s="125" t="s">
        <v>128</v>
      </c>
      <c r="G90" s="126" t="s">
        <v>115</v>
      </c>
      <c r="H90" s="127">
        <v>31.5</v>
      </c>
      <c r="I90" s="128"/>
      <c r="J90" s="129">
        <f>ROUND(I90*H90,2)</f>
        <v>0</v>
      </c>
      <c r="K90" s="125" t="s">
        <v>116</v>
      </c>
      <c r="L90" s="32"/>
      <c r="M90" s="130" t="s">
        <v>3</v>
      </c>
      <c r="N90" s="131" t="s">
        <v>45</v>
      </c>
      <c r="P90" s="132">
        <f>O90*H90</f>
        <v>0</v>
      </c>
      <c r="Q90" s="132">
        <v>0</v>
      </c>
      <c r="R90" s="132">
        <f>Q90*H90</f>
        <v>0</v>
      </c>
      <c r="S90" s="132">
        <v>0.316</v>
      </c>
      <c r="T90" s="133">
        <f>S90*H90</f>
        <v>9.9540000000000006</v>
      </c>
      <c r="AR90" s="134" t="s">
        <v>117</v>
      </c>
      <c r="AT90" s="134" t="s">
        <v>112</v>
      </c>
      <c r="AU90" s="134" t="s">
        <v>81</v>
      </c>
      <c r="AY90" s="17" t="s">
        <v>110</v>
      </c>
      <c r="BE90" s="135">
        <f>IF(N90="základní",J90,0)</f>
        <v>0</v>
      </c>
      <c r="BF90" s="135">
        <f>IF(N90="snížená",J90,0)</f>
        <v>0</v>
      </c>
      <c r="BG90" s="135">
        <f>IF(N90="zákl. přenesená",J90,0)</f>
        <v>0</v>
      </c>
      <c r="BH90" s="135">
        <f>IF(N90="sníž. přenesená",J90,0)</f>
        <v>0</v>
      </c>
      <c r="BI90" s="135">
        <f>IF(N90="nulová",J90,0)</f>
        <v>0</v>
      </c>
      <c r="BJ90" s="17" t="s">
        <v>79</v>
      </c>
      <c r="BK90" s="135">
        <f>ROUND(I90*H90,2)</f>
        <v>0</v>
      </c>
      <c r="BL90" s="17" t="s">
        <v>117</v>
      </c>
      <c r="BM90" s="134" t="s">
        <v>129</v>
      </c>
    </row>
    <row r="91" spans="2:65" s="1" customFormat="1" x14ac:dyDescent="0.2">
      <c r="B91" s="32"/>
      <c r="D91" s="136" t="s">
        <v>119</v>
      </c>
      <c r="F91" s="137" t="s">
        <v>130</v>
      </c>
      <c r="I91" s="138"/>
      <c r="L91" s="32"/>
      <c r="M91" s="139"/>
      <c r="T91" s="53"/>
      <c r="AT91" s="17" t="s">
        <v>119</v>
      </c>
      <c r="AU91" s="17" t="s">
        <v>81</v>
      </c>
    </row>
    <row r="92" spans="2:65" s="12" customFormat="1" x14ac:dyDescent="0.2">
      <c r="B92" s="140"/>
      <c r="D92" s="141" t="s">
        <v>121</v>
      </c>
      <c r="E92" s="142" t="s">
        <v>3</v>
      </c>
      <c r="F92" s="143" t="s">
        <v>131</v>
      </c>
      <c r="H92" s="144">
        <v>31.5</v>
      </c>
      <c r="I92" s="145"/>
      <c r="L92" s="140"/>
      <c r="M92" s="146"/>
      <c r="T92" s="147"/>
      <c r="AT92" s="142" t="s">
        <v>121</v>
      </c>
      <c r="AU92" s="142" t="s">
        <v>81</v>
      </c>
      <c r="AV92" s="12" t="s">
        <v>81</v>
      </c>
      <c r="AW92" s="12" t="s">
        <v>35</v>
      </c>
      <c r="AX92" s="12" t="s">
        <v>79</v>
      </c>
      <c r="AY92" s="142" t="s">
        <v>110</v>
      </c>
    </row>
    <row r="93" spans="2:65" s="1" customFormat="1" ht="66.75" customHeight="1" x14ac:dyDescent="0.2">
      <c r="B93" s="122"/>
      <c r="C93" s="123" t="s">
        <v>132</v>
      </c>
      <c r="D93" s="123" t="s">
        <v>112</v>
      </c>
      <c r="E93" s="124" t="s">
        <v>133</v>
      </c>
      <c r="F93" s="125" t="s">
        <v>134</v>
      </c>
      <c r="G93" s="126" t="s">
        <v>115</v>
      </c>
      <c r="H93" s="127">
        <v>50.4</v>
      </c>
      <c r="I93" s="128"/>
      <c r="J93" s="129">
        <f>ROUND(I93*H93,2)</f>
        <v>0</v>
      </c>
      <c r="K93" s="125" t="s">
        <v>116</v>
      </c>
      <c r="L93" s="32"/>
      <c r="M93" s="130" t="s">
        <v>3</v>
      </c>
      <c r="N93" s="131" t="s">
        <v>45</v>
      </c>
      <c r="P93" s="132">
        <f>O93*H93</f>
        <v>0</v>
      </c>
      <c r="Q93" s="132">
        <v>0</v>
      </c>
      <c r="R93" s="132">
        <f>Q93*H93</f>
        <v>0</v>
      </c>
      <c r="S93" s="132">
        <v>0.57999999999999996</v>
      </c>
      <c r="T93" s="133">
        <f>S93*H93</f>
        <v>29.231999999999996</v>
      </c>
      <c r="AR93" s="134" t="s">
        <v>117</v>
      </c>
      <c r="AT93" s="134" t="s">
        <v>112</v>
      </c>
      <c r="AU93" s="134" t="s">
        <v>81</v>
      </c>
      <c r="AY93" s="17" t="s">
        <v>110</v>
      </c>
      <c r="BE93" s="135">
        <f>IF(N93="základní",J93,0)</f>
        <v>0</v>
      </c>
      <c r="BF93" s="135">
        <f>IF(N93="snížená",J93,0)</f>
        <v>0</v>
      </c>
      <c r="BG93" s="135">
        <f>IF(N93="zákl. přenesená",J93,0)</f>
        <v>0</v>
      </c>
      <c r="BH93" s="135">
        <f>IF(N93="sníž. přenesená",J93,0)</f>
        <v>0</v>
      </c>
      <c r="BI93" s="135">
        <f>IF(N93="nulová",J93,0)</f>
        <v>0</v>
      </c>
      <c r="BJ93" s="17" t="s">
        <v>79</v>
      </c>
      <c r="BK93" s="135">
        <f>ROUND(I93*H93,2)</f>
        <v>0</v>
      </c>
      <c r="BL93" s="17" t="s">
        <v>117</v>
      </c>
      <c r="BM93" s="134" t="s">
        <v>135</v>
      </c>
    </row>
    <row r="94" spans="2:65" s="1" customFormat="1" x14ac:dyDescent="0.2">
      <c r="B94" s="32"/>
      <c r="D94" s="136" t="s">
        <v>119</v>
      </c>
      <c r="F94" s="137" t="s">
        <v>136</v>
      </c>
      <c r="I94" s="138"/>
      <c r="L94" s="32"/>
      <c r="M94" s="139"/>
      <c r="T94" s="53"/>
      <c r="AT94" s="17" t="s">
        <v>119</v>
      </c>
      <c r="AU94" s="17" t="s">
        <v>81</v>
      </c>
    </row>
    <row r="95" spans="2:65" s="12" customFormat="1" x14ac:dyDescent="0.2">
      <c r="B95" s="140"/>
      <c r="D95" s="141" t="s">
        <v>121</v>
      </c>
      <c r="E95" s="142" t="s">
        <v>3</v>
      </c>
      <c r="F95" s="143" t="s">
        <v>137</v>
      </c>
      <c r="H95" s="144">
        <v>10.5</v>
      </c>
      <c r="I95" s="145"/>
      <c r="L95" s="140"/>
      <c r="M95" s="146"/>
      <c r="T95" s="147"/>
      <c r="AT95" s="142" t="s">
        <v>121</v>
      </c>
      <c r="AU95" s="142" t="s">
        <v>81</v>
      </c>
      <c r="AV95" s="12" t="s">
        <v>81</v>
      </c>
      <c r="AW95" s="12" t="s">
        <v>35</v>
      </c>
      <c r="AX95" s="12" t="s">
        <v>74</v>
      </c>
      <c r="AY95" s="142" t="s">
        <v>110</v>
      </c>
    </row>
    <row r="96" spans="2:65" s="12" customFormat="1" x14ac:dyDescent="0.2">
      <c r="B96" s="140"/>
      <c r="D96" s="141" t="s">
        <v>121</v>
      </c>
      <c r="E96" s="142" t="s">
        <v>3</v>
      </c>
      <c r="F96" s="143" t="s">
        <v>138</v>
      </c>
      <c r="H96" s="144">
        <v>29.4</v>
      </c>
      <c r="I96" s="145"/>
      <c r="L96" s="140"/>
      <c r="M96" s="146"/>
      <c r="T96" s="147"/>
      <c r="AT96" s="142" t="s">
        <v>121</v>
      </c>
      <c r="AU96" s="142" t="s">
        <v>81</v>
      </c>
      <c r="AV96" s="12" t="s">
        <v>81</v>
      </c>
      <c r="AW96" s="12" t="s">
        <v>35</v>
      </c>
      <c r="AX96" s="12" t="s">
        <v>74</v>
      </c>
      <c r="AY96" s="142" t="s">
        <v>110</v>
      </c>
    </row>
    <row r="97" spans="2:65" s="12" customFormat="1" x14ac:dyDescent="0.2">
      <c r="B97" s="140"/>
      <c r="D97" s="141" t="s">
        <v>121</v>
      </c>
      <c r="E97" s="142" t="s">
        <v>3</v>
      </c>
      <c r="F97" s="143" t="s">
        <v>139</v>
      </c>
      <c r="H97" s="144">
        <v>10.5</v>
      </c>
      <c r="I97" s="145"/>
      <c r="L97" s="140"/>
      <c r="M97" s="146"/>
      <c r="T97" s="147"/>
      <c r="AT97" s="142" t="s">
        <v>121</v>
      </c>
      <c r="AU97" s="142" t="s">
        <v>81</v>
      </c>
      <c r="AV97" s="12" t="s">
        <v>81</v>
      </c>
      <c r="AW97" s="12" t="s">
        <v>35</v>
      </c>
      <c r="AX97" s="12" t="s">
        <v>74</v>
      </c>
      <c r="AY97" s="142" t="s">
        <v>110</v>
      </c>
    </row>
    <row r="98" spans="2:65" s="13" customFormat="1" x14ac:dyDescent="0.2">
      <c r="B98" s="148"/>
      <c r="D98" s="141" t="s">
        <v>121</v>
      </c>
      <c r="E98" s="149" t="s">
        <v>3</v>
      </c>
      <c r="F98" s="150" t="s">
        <v>125</v>
      </c>
      <c r="H98" s="151">
        <v>50.4</v>
      </c>
      <c r="I98" s="152"/>
      <c r="L98" s="148"/>
      <c r="M98" s="153"/>
      <c r="T98" s="154"/>
      <c r="AT98" s="149" t="s">
        <v>121</v>
      </c>
      <c r="AU98" s="149" t="s">
        <v>81</v>
      </c>
      <c r="AV98" s="13" t="s">
        <v>117</v>
      </c>
      <c r="AW98" s="13" t="s">
        <v>35</v>
      </c>
      <c r="AX98" s="13" t="s">
        <v>79</v>
      </c>
      <c r="AY98" s="149" t="s">
        <v>110</v>
      </c>
    </row>
    <row r="99" spans="2:65" s="1" customFormat="1" ht="37.9" customHeight="1" x14ac:dyDescent="0.2">
      <c r="B99" s="122"/>
      <c r="C99" s="123" t="s">
        <v>81</v>
      </c>
      <c r="D99" s="123" t="s">
        <v>112</v>
      </c>
      <c r="E99" s="124" t="s">
        <v>140</v>
      </c>
      <c r="F99" s="125" t="s">
        <v>141</v>
      </c>
      <c r="G99" s="126" t="s">
        <v>142</v>
      </c>
      <c r="H99" s="127">
        <v>61.5</v>
      </c>
      <c r="I99" s="128"/>
      <c r="J99" s="129">
        <f>ROUND(I99*H99,2)</f>
        <v>0</v>
      </c>
      <c r="K99" s="125" t="s">
        <v>116</v>
      </c>
      <c r="L99" s="32"/>
      <c r="M99" s="130" t="s">
        <v>3</v>
      </c>
      <c r="N99" s="131" t="s">
        <v>45</v>
      </c>
      <c r="P99" s="132">
        <f>O99*H99</f>
        <v>0</v>
      </c>
      <c r="Q99" s="132">
        <v>0</v>
      </c>
      <c r="R99" s="132">
        <f>Q99*H99</f>
        <v>0</v>
      </c>
      <c r="S99" s="132">
        <v>0.28999999999999998</v>
      </c>
      <c r="T99" s="133">
        <f>S99*H99</f>
        <v>17.834999999999997</v>
      </c>
      <c r="AR99" s="134" t="s">
        <v>117</v>
      </c>
      <c r="AT99" s="134" t="s">
        <v>112</v>
      </c>
      <c r="AU99" s="134" t="s">
        <v>81</v>
      </c>
      <c r="AY99" s="17" t="s">
        <v>110</v>
      </c>
      <c r="BE99" s="135">
        <f>IF(N99="základní",J99,0)</f>
        <v>0</v>
      </c>
      <c r="BF99" s="135">
        <f>IF(N99="snížená",J99,0)</f>
        <v>0</v>
      </c>
      <c r="BG99" s="135">
        <f>IF(N99="zákl. přenesená",J99,0)</f>
        <v>0</v>
      </c>
      <c r="BH99" s="135">
        <f>IF(N99="sníž. přenesená",J99,0)</f>
        <v>0</v>
      </c>
      <c r="BI99" s="135">
        <f>IF(N99="nulová",J99,0)</f>
        <v>0</v>
      </c>
      <c r="BJ99" s="17" t="s">
        <v>79</v>
      </c>
      <c r="BK99" s="135">
        <f>ROUND(I99*H99,2)</f>
        <v>0</v>
      </c>
      <c r="BL99" s="17" t="s">
        <v>117</v>
      </c>
      <c r="BM99" s="134" t="s">
        <v>143</v>
      </c>
    </row>
    <row r="100" spans="2:65" s="1" customFormat="1" x14ac:dyDescent="0.2">
      <c r="B100" s="32"/>
      <c r="D100" s="136" t="s">
        <v>119</v>
      </c>
      <c r="F100" s="137" t="s">
        <v>144</v>
      </c>
      <c r="I100" s="138"/>
      <c r="L100" s="32"/>
      <c r="M100" s="139"/>
      <c r="T100" s="53"/>
      <c r="AT100" s="17" t="s">
        <v>119</v>
      </c>
      <c r="AU100" s="17" t="s">
        <v>81</v>
      </c>
    </row>
    <row r="101" spans="2:65" s="12" customFormat="1" x14ac:dyDescent="0.2">
      <c r="B101" s="140"/>
      <c r="D101" s="141" t="s">
        <v>121</v>
      </c>
      <c r="E101" s="142" t="s">
        <v>3</v>
      </c>
      <c r="F101" s="143" t="s">
        <v>145</v>
      </c>
      <c r="H101" s="144">
        <v>6</v>
      </c>
      <c r="I101" s="145"/>
      <c r="L101" s="140"/>
      <c r="M101" s="146"/>
      <c r="T101" s="147"/>
      <c r="AT101" s="142" t="s">
        <v>121</v>
      </c>
      <c r="AU101" s="142" t="s">
        <v>81</v>
      </c>
      <c r="AV101" s="12" t="s">
        <v>81</v>
      </c>
      <c r="AW101" s="12" t="s">
        <v>35</v>
      </c>
      <c r="AX101" s="12" t="s">
        <v>74</v>
      </c>
      <c r="AY101" s="142" t="s">
        <v>110</v>
      </c>
    </row>
    <row r="102" spans="2:65" s="12" customFormat="1" x14ac:dyDescent="0.2">
      <c r="B102" s="140"/>
      <c r="D102" s="141" t="s">
        <v>121</v>
      </c>
      <c r="E102" s="142" t="s">
        <v>3</v>
      </c>
      <c r="F102" s="143" t="s">
        <v>146</v>
      </c>
      <c r="H102" s="144">
        <v>18</v>
      </c>
      <c r="I102" s="145"/>
      <c r="L102" s="140"/>
      <c r="M102" s="146"/>
      <c r="T102" s="147"/>
      <c r="AT102" s="142" t="s">
        <v>121</v>
      </c>
      <c r="AU102" s="142" t="s">
        <v>81</v>
      </c>
      <c r="AV102" s="12" t="s">
        <v>81</v>
      </c>
      <c r="AW102" s="12" t="s">
        <v>35</v>
      </c>
      <c r="AX102" s="12" t="s">
        <v>74</v>
      </c>
      <c r="AY102" s="142" t="s">
        <v>110</v>
      </c>
    </row>
    <row r="103" spans="2:65" s="12" customFormat="1" x14ac:dyDescent="0.2">
      <c r="B103" s="140"/>
      <c r="D103" s="141" t="s">
        <v>121</v>
      </c>
      <c r="E103" s="142" t="s">
        <v>3</v>
      </c>
      <c r="F103" s="143" t="s">
        <v>147</v>
      </c>
      <c r="H103" s="144">
        <v>31.5</v>
      </c>
      <c r="I103" s="145"/>
      <c r="L103" s="140"/>
      <c r="M103" s="146"/>
      <c r="T103" s="147"/>
      <c r="AT103" s="142" t="s">
        <v>121</v>
      </c>
      <c r="AU103" s="142" t="s">
        <v>81</v>
      </c>
      <c r="AV103" s="12" t="s">
        <v>81</v>
      </c>
      <c r="AW103" s="12" t="s">
        <v>35</v>
      </c>
      <c r="AX103" s="12" t="s">
        <v>74</v>
      </c>
      <c r="AY103" s="142" t="s">
        <v>110</v>
      </c>
    </row>
    <row r="104" spans="2:65" s="12" customFormat="1" x14ac:dyDescent="0.2">
      <c r="B104" s="140"/>
      <c r="D104" s="141" t="s">
        <v>121</v>
      </c>
      <c r="E104" s="142" t="s">
        <v>3</v>
      </c>
      <c r="F104" s="143" t="s">
        <v>148</v>
      </c>
      <c r="H104" s="144">
        <v>6</v>
      </c>
      <c r="I104" s="145"/>
      <c r="L104" s="140"/>
      <c r="M104" s="146"/>
      <c r="T104" s="147"/>
      <c r="AT104" s="142" t="s">
        <v>121</v>
      </c>
      <c r="AU104" s="142" t="s">
        <v>81</v>
      </c>
      <c r="AV104" s="12" t="s">
        <v>81</v>
      </c>
      <c r="AW104" s="12" t="s">
        <v>35</v>
      </c>
      <c r="AX104" s="12" t="s">
        <v>74</v>
      </c>
      <c r="AY104" s="142" t="s">
        <v>110</v>
      </c>
    </row>
    <row r="105" spans="2:65" s="13" customFormat="1" x14ac:dyDescent="0.2">
      <c r="B105" s="148"/>
      <c r="D105" s="141" t="s">
        <v>121</v>
      </c>
      <c r="E105" s="149" t="s">
        <v>3</v>
      </c>
      <c r="F105" s="150" t="s">
        <v>125</v>
      </c>
      <c r="H105" s="151">
        <v>61.5</v>
      </c>
      <c r="I105" s="152"/>
      <c r="L105" s="148"/>
      <c r="M105" s="153"/>
      <c r="T105" s="154"/>
      <c r="AT105" s="149" t="s">
        <v>121</v>
      </c>
      <c r="AU105" s="149" t="s">
        <v>81</v>
      </c>
      <c r="AV105" s="13" t="s">
        <v>117</v>
      </c>
      <c r="AW105" s="13" t="s">
        <v>35</v>
      </c>
      <c r="AX105" s="13" t="s">
        <v>79</v>
      </c>
      <c r="AY105" s="149" t="s">
        <v>110</v>
      </c>
    </row>
    <row r="106" spans="2:65" s="1" customFormat="1" ht="49.15" customHeight="1" x14ac:dyDescent="0.2">
      <c r="B106" s="122"/>
      <c r="C106" s="123" t="s">
        <v>149</v>
      </c>
      <c r="D106" s="123" t="s">
        <v>112</v>
      </c>
      <c r="E106" s="124" t="s">
        <v>150</v>
      </c>
      <c r="F106" s="125" t="s">
        <v>151</v>
      </c>
      <c r="G106" s="126" t="s">
        <v>142</v>
      </c>
      <c r="H106" s="127">
        <v>12</v>
      </c>
      <c r="I106" s="128"/>
      <c r="J106" s="129">
        <f>ROUND(I106*H106,2)</f>
        <v>0</v>
      </c>
      <c r="K106" s="125" t="s">
        <v>116</v>
      </c>
      <c r="L106" s="32"/>
      <c r="M106" s="130" t="s">
        <v>3</v>
      </c>
      <c r="N106" s="131" t="s">
        <v>45</v>
      </c>
      <c r="P106" s="132">
        <f>O106*H106</f>
        <v>0</v>
      </c>
      <c r="Q106" s="132">
        <v>0</v>
      </c>
      <c r="R106" s="132">
        <f>Q106*H106</f>
        <v>0</v>
      </c>
      <c r="S106" s="132">
        <v>0.20499999999999999</v>
      </c>
      <c r="T106" s="133">
        <f>S106*H106</f>
        <v>2.46</v>
      </c>
      <c r="AR106" s="134" t="s">
        <v>117</v>
      </c>
      <c r="AT106" s="134" t="s">
        <v>112</v>
      </c>
      <c r="AU106" s="134" t="s">
        <v>81</v>
      </c>
      <c r="AY106" s="17" t="s">
        <v>110</v>
      </c>
      <c r="BE106" s="135">
        <f>IF(N106="základní",J106,0)</f>
        <v>0</v>
      </c>
      <c r="BF106" s="135">
        <f>IF(N106="snížená",J106,0)</f>
        <v>0</v>
      </c>
      <c r="BG106" s="135">
        <f>IF(N106="zákl. přenesená",J106,0)</f>
        <v>0</v>
      </c>
      <c r="BH106" s="135">
        <f>IF(N106="sníž. přenesená",J106,0)</f>
        <v>0</v>
      </c>
      <c r="BI106" s="135">
        <f>IF(N106="nulová",J106,0)</f>
        <v>0</v>
      </c>
      <c r="BJ106" s="17" t="s">
        <v>79</v>
      </c>
      <c r="BK106" s="135">
        <f>ROUND(I106*H106,2)</f>
        <v>0</v>
      </c>
      <c r="BL106" s="17" t="s">
        <v>117</v>
      </c>
      <c r="BM106" s="134" t="s">
        <v>152</v>
      </c>
    </row>
    <row r="107" spans="2:65" s="1" customFormat="1" x14ac:dyDescent="0.2">
      <c r="B107" s="32"/>
      <c r="D107" s="136" t="s">
        <v>119</v>
      </c>
      <c r="F107" s="137" t="s">
        <v>153</v>
      </c>
      <c r="I107" s="138"/>
      <c r="L107" s="32"/>
      <c r="M107" s="139"/>
      <c r="T107" s="53"/>
      <c r="AT107" s="17" t="s">
        <v>119</v>
      </c>
      <c r="AU107" s="17" t="s">
        <v>81</v>
      </c>
    </row>
    <row r="108" spans="2:65" s="12" customFormat="1" x14ac:dyDescent="0.2">
      <c r="B108" s="140"/>
      <c r="D108" s="141" t="s">
        <v>121</v>
      </c>
      <c r="E108" s="142" t="s">
        <v>3</v>
      </c>
      <c r="F108" s="143" t="s">
        <v>145</v>
      </c>
      <c r="H108" s="144">
        <v>6</v>
      </c>
      <c r="I108" s="145"/>
      <c r="L108" s="140"/>
      <c r="M108" s="146"/>
      <c r="T108" s="147"/>
      <c r="AT108" s="142" t="s">
        <v>121</v>
      </c>
      <c r="AU108" s="142" t="s">
        <v>81</v>
      </c>
      <c r="AV108" s="12" t="s">
        <v>81</v>
      </c>
      <c r="AW108" s="12" t="s">
        <v>35</v>
      </c>
      <c r="AX108" s="12" t="s">
        <v>74</v>
      </c>
      <c r="AY108" s="142" t="s">
        <v>110</v>
      </c>
    </row>
    <row r="109" spans="2:65" s="14" customFormat="1" x14ac:dyDescent="0.2">
      <c r="B109" s="155"/>
      <c r="D109" s="141" t="s">
        <v>121</v>
      </c>
      <c r="E109" s="156" t="s">
        <v>3</v>
      </c>
      <c r="F109" s="157" t="s">
        <v>154</v>
      </c>
      <c r="H109" s="156" t="s">
        <v>3</v>
      </c>
      <c r="I109" s="158"/>
      <c r="L109" s="155"/>
      <c r="M109" s="159"/>
      <c r="T109" s="160"/>
      <c r="AT109" s="156" t="s">
        <v>121</v>
      </c>
      <c r="AU109" s="156" t="s">
        <v>81</v>
      </c>
      <c r="AV109" s="14" t="s">
        <v>79</v>
      </c>
      <c r="AW109" s="14" t="s">
        <v>35</v>
      </c>
      <c r="AX109" s="14" t="s">
        <v>74</v>
      </c>
      <c r="AY109" s="156" t="s">
        <v>110</v>
      </c>
    </row>
    <row r="110" spans="2:65" s="12" customFormat="1" x14ac:dyDescent="0.2">
      <c r="B110" s="140"/>
      <c r="D110" s="141" t="s">
        <v>121</v>
      </c>
      <c r="E110" s="142" t="s">
        <v>3</v>
      </c>
      <c r="F110" s="143" t="s">
        <v>148</v>
      </c>
      <c r="H110" s="144">
        <v>6</v>
      </c>
      <c r="I110" s="145"/>
      <c r="L110" s="140"/>
      <c r="M110" s="146"/>
      <c r="T110" s="147"/>
      <c r="AT110" s="142" t="s">
        <v>121</v>
      </c>
      <c r="AU110" s="142" t="s">
        <v>81</v>
      </c>
      <c r="AV110" s="12" t="s">
        <v>81</v>
      </c>
      <c r="AW110" s="12" t="s">
        <v>35</v>
      </c>
      <c r="AX110" s="12" t="s">
        <v>74</v>
      </c>
      <c r="AY110" s="142" t="s">
        <v>110</v>
      </c>
    </row>
    <row r="111" spans="2:65" s="13" customFormat="1" x14ac:dyDescent="0.2">
      <c r="B111" s="148"/>
      <c r="D111" s="141" t="s">
        <v>121</v>
      </c>
      <c r="E111" s="149" t="s">
        <v>3</v>
      </c>
      <c r="F111" s="150" t="s">
        <v>125</v>
      </c>
      <c r="H111" s="151">
        <v>12</v>
      </c>
      <c r="I111" s="152"/>
      <c r="L111" s="148"/>
      <c r="M111" s="153"/>
      <c r="T111" s="154"/>
      <c r="AT111" s="149" t="s">
        <v>121</v>
      </c>
      <c r="AU111" s="149" t="s">
        <v>81</v>
      </c>
      <c r="AV111" s="13" t="s">
        <v>117</v>
      </c>
      <c r="AW111" s="13" t="s">
        <v>35</v>
      </c>
      <c r="AX111" s="13" t="s">
        <v>79</v>
      </c>
      <c r="AY111" s="149" t="s">
        <v>110</v>
      </c>
    </row>
    <row r="112" spans="2:65" s="1" customFormat="1" ht="37.9" customHeight="1" x14ac:dyDescent="0.2">
      <c r="B112" s="122"/>
      <c r="C112" s="123" t="s">
        <v>155</v>
      </c>
      <c r="D112" s="123" t="s">
        <v>112</v>
      </c>
      <c r="E112" s="124" t="s">
        <v>156</v>
      </c>
      <c r="F112" s="125" t="s">
        <v>157</v>
      </c>
      <c r="G112" s="126" t="s">
        <v>158</v>
      </c>
      <c r="H112" s="127">
        <v>21.6</v>
      </c>
      <c r="I112" s="128"/>
      <c r="J112" s="129">
        <f>ROUND(I112*H112,2)</f>
        <v>0</v>
      </c>
      <c r="K112" s="125" t="s">
        <v>116</v>
      </c>
      <c r="L112" s="32"/>
      <c r="M112" s="130" t="s">
        <v>3</v>
      </c>
      <c r="N112" s="131" t="s">
        <v>45</v>
      </c>
      <c r="P112" s="132">
        <f>O112*H112</f>
        <v>0</v>
      </c>
      <c r="Q112" s="132">
        <v>0</v>
      </c>
      <c r="R112" s="132">
        <f>Q112*H112</f>
        <v>0</v>
      </c>
      <c r="S112" s="132">
        <v>0</v>
      </c>
      <c r="T112" s="133">
        <f>S112*H112</f>
        <v>0</v>
      </c>
      <c r="AR112" s="134" t="s">
        <v>117</v>
      </c>
      <c r="AT112" s="134" t="s">
        <v>112</v>
      </c>
      <c r="AU112" s="134" t="s">
        <v>81</v>
      </c>
      <c r="AY112" s="17" t="s">
        <v>110</v>
      </c>
      <c r="BE112" s="135">
        <f>IF(N112="základní",J112,0)</f>
        <v>0</v>
      </c>
      <c r="BF112" s="135">
        <f>IF(N112="snížená",J112,0)</f>
        <v>0</v>
      </c>
      <c r="BG112" s="135">
        <f>IF(N112="zákl. přenesená",J112,0)</f>
        <v>0</v>
      </c>
      <c r="BH112" s="135">
        <f>IF(N112="sníž. přenesená",J112,0)</f>
        <v>0</v>
      </c>
      <c r="BI112" s="135">
        <f>IF(N112="nulová",J112,0)</f>
        <v>0</v>
      </c>
      <c r="BJ112" s="17" t="s">
        <v>79</v>
      </c>
      <c r="BK112" s="135">
        <f>ROUND(I112*H112,2)</f>
        <v>0</v>
      </c>
      <c r="BL112" s="17" t="s">
        <v>117</v>
      </c>
      <c r="BM112" s="134" t="s">
        <v>159</v>
      </c>
    </row>
    <row r="113" spans="2:65" s="1" customFormat="1" x14ac:dyDescent="0.2">
      <c r="B113" s="32"/>
      <c r="D113" s="136" t="s">
        <v>119</v>
      </c>
      <c r="F113" s="137" t="s">
        <v>160</v>
      </c>
      <c r="I113" s="138"/>
      <c r="L113" s="32"/>
      <c r="M113" s="139"/>
      <c r="T113" s="53"/>
      <c r="AT113" s="17" t="s">
        <v>119</v>
      </c>
      <c r="AU113" s="17" t="s">
        <v>81</v>
      </c>
    </row>
    <row r="114" spans="2:65" s="12" customFormat="1" x14ac:dyDescent="0.2">
      <c r="B114" s="140"/>
      <c r="D114" s="141" t="s">
        <v>121</v>
      </c>
      <c r="E114" s="142" t="s">
        <v>3</v>
      </c>
      <c r="F114" s="143" t="s">
        <v>161</v>
      </c>
      <c r="H114" s="144">
        <v>14.4</v>
      </c>
      <c r="I114" s="145"/>
      <c r="L114" s="140"/>
      <c r="M114" s="146"/>
      <c r="T114" s="147"/>
      <c r="AT114" s="142" t="s">
        <v>121</v>
      </c>
      <c r="AU114" s="142" t="s">
        <v>81</v>
      </c>
      <c r="AV114" s="12" t="s">
        <v>81</v>
      </c>
      <c r="AW114" s="12" t="s">
        <v>35</v>
      </c>
      <c r="AX114" s="12" t="s">
        <v>74</v>
      </c>
      <c r="AY114" s="142" t="s">
        <v>110</v>
      </c>
    </row>
    <row r="115" spans="2:65" s="12" customFormat="1" x14ac:dyDescent="0.2">
      <c r="B115" s="140"/>
      <c r="D115" s="141" t="s">
        <v>121</v>
      </c>
      <c r="E115" s="142" t="s">
        <v>3</v>
      </c>
      <c r="F115" s="143" t="s">
        <v>162</v>
      </c>
      <c r="H115" s="144">
        <v>7.2</v>
      </c>
      <c r="I115" s="145"/>
      <c r="L115" s="140"/>
      <c r="M115" s="146"/>
      <c r="T115" s="147"/>
      <c r="AT115" s="142" t="s">
        <v>121</v>
      </c>
      <c r="AU115" s="142" t="s">
        <v>81</v>
      </c>
      <c r="AV115" s="12" t="s">
        <v>81</v>
      </c>
      <c r="AW115" s="12" t="s">
        <v>35</v>
      </c>
      <c r="AX115" s="12" t="s">
        <v>74</v>
      </c>
      <c r="AY115" s="142" t="s">
        <v>110</v>
      </c>
    </row>
    <row r="116" spans="2:65" s="13" customFormat="1" x14ac:dyDescent="0.2">
      <c r="B116" s="148"/>
      <c r="D116" s="141" t="s">
        <v>121</v>
      </c>
      <c r="E116" s="149" t="s">
        <v>3</v>
      </c>
      <c r="F116" s="150" t="s">
        <v>125</v>
      </c>
      <c r="H116" s="151">
        <v>21.6</v>
      </c>
      <c r="I116" s="152"/>
      <c r="L116" s="148"/>
      <c r="M116" s="153"/>
      <c r="T116" s="154"/>
      <c r="AT116" s="149" t="s">
        <v>121</v>
      </c>
      <c r="AU116" s="149" t="s">
        <v>81</v>
      </c>
      <c r="AV116" s="13" t="s">
        <v>117</v>
      </c>
      <c r="AW116" s="13" t="s">
        <v>35</v>
      </c>
      <c r="AX116" s="13" t="s">
        <v>79</v>
      </c>
      <c r="AY116" s="149" t="s">
        <v>110</v>
      </c>
    </row>
    <row r="117" spans="2:65" s="1" customFormat="1" ht="62.65" customHeight="1" x14ac:dyDescent="0.2">
      <c r="B117" s="122"/>
      <c r="C117" s="123" t="s">
        <v>163</v>
      </c>
      <c r="D117" s="123" t="s">
        <v>112</v>
      </c>
      <c r="E117" s="124" t="s">
        <v>164</v>
      </c>
      <c r="F117" s="125" t="s">
        <v>165</v>
      </c>
      <c r="G117" s="126" t="s">
        <v>158</v>
      </c>
      <c r="H117" s="127">
        <v>21.6</v>
      </c>
      <c r="I117" s="128"/>
      <c r="J117" s="129">
        <f>ROUND(I117*H117,2)</f>
        <v>0</v>
      </c>
      <c r="K117" s="125" t="s">
        <v>116</v>
      </c>
      <c r="L117" s="32"/>
      <c r="M117" s="130" t="s">
        <v>3</v>
      </c>
      <c r="N117" s="131" t="s">
        <v>45</v>
      </c>
      <c r="P117" s="132">
        <f>O117*H117</f>
        <v>0</v>
      </c>
      <c r="Q117" s="132">
        <v>0</v>
      </c>
      <c r="R117" s="132">
        <f>Q117*H117</f>
        <v>0</v>
      </c>
      <c r="S117" s="132">
        <v>0</v>
      </c>
      <c r="T117" s="133">
        <f>S117*H117</f>
        <v>0</v>
      </c>
      <c r="AR117" s="134" t="s">
        <v>117</v>
      </c>
      <c r="AT117" s="134" t="s">
        <v>112</v>
      </c>
      <c r="AU117" s="134" t="s">
        <v>81</v>
      </c>
      <c r="AY117" s="17" t="s">
        <v>110</v>
      </c>
      <c r="BE117" s="135">
        <f>IF(N117="základní",J117,0)</f>
        <v>0</v>
      </c>
      <c r="BF117" s="135">
        <f>IF(N117="snížená",J117,0)</f>
        <v>0</v>
      </c>
      <c r="BG117" s="135">
        <f>IF(N117="zákl. přenesená",J117,0)</f>
        <v>0</v>
      </c>
      <c r="BH117" s="135">
        <f>IF(N117="sníž. přenesená",J117,0)</f>
        <v>0</v>
      </c>
      <c r="BI117" s="135">
        <f>IF(N117="nulová",J117,0)</f>
        <v>0</v>
      </c>
      <c r="BJ117" s="17" t="s">
        <v>79</v>
      </c>
      <c r="BK117" s="135">
        <f>ROUND(I117*H117,2)</f>
        <v>0</v>
      </c>
      <c r="BL117" s="17" t="s">
        <v>117</v>
      </c>
      <c r="BM117" s="134" t="s">
        <v>166</v>
      </c>
    </row>
    <row r="118" spans="2:65" s="1" customFormat="1" x14ac:dyDescent="0.2">
      <c r="B118" s="32"/>
      <c r="D118" s="136" t="s">
        <v>119</v>
      </c>
      <c r="F118" s="137" t="s">
        <v>167</v>
      </c>
      <c r="I118" s="138"/>
      <c r="L118" s="32"/>
      <c r="M118" s="139"/>
      <c r="T118" s="53"/>
      <c r="AT118" s="17" t="s">
        <v>119</v>
      </c>
      <c r="AU118" s="17" t="s">
        <v>81</v>
      </c>
    </row>
    <row r="119" spans="2:65" s="1" customFormat="1" ht="44.25" customHeight="1" x14ac:dyDescent="0.2">
      <c r="B119" s="122"/>
      <c r="C119" s="123" t="s">
        <v>168</v>
      </c>
      <c r="D119" s="123" t="s">
        <v>112</v>
      </c>
      <c r="E119" s="124" t="s">
        <v>169</v>
      </c>
      <c r="F119" s="125" t="s">
        <v>170</v>
      </c>
      <c r="G119" s="126" t="s">
        <v>158</v>
      </c>
      <c r="H119" s="127">
        <v>21.6</v>
      </c>
      <c r="I119" s="128"/>
      <c r="J119" s="129">
        <f>ROUND(I119*H119,2)</f>
        <v>0</v>
      </c>
      <c r="K119" s="125" t="s">
        <v>116</v>
      </c>
      <c r="L119" s="32"/>
      <c r="M119" s="130" t="s">
        <v>3</v>
      </c>
      <c r="N119" s="131" t="s">
        <v>45</v>
      </c>
      <c r="P119" s="132">
        <f>O119*H119</f>
        <v>0</v>
      </c>
      <c r="Q119" s="132">
        <v>0</v>
      </c>
      <c r="R119" s="132">
        <f>Q119*H119</f>
        <v>0</v>
      </c>
      <c r="S119" s="132">
        <v>0</v>
      </c>
      <c r="T119" s="133">
        <f>S119*H119</f>
        <v>0</v>
      </c>
      <c r="AR119" s="134" t="s">
        <v>117</v>
      </c>
      <c r="AT119" s="134" t="s">
        <v>112</v>
      </c>
      <c r="AU119" s="134" t="s">
        <v>81</v>
      </c>
      <c r="AY119" s="17" t="s">
        <v>110</v>
      </c>
      <c r="BE119" s="135">
        <f>IF(N119="základní",J119,0)</f>
        <v>0</v>
      </c>
      <c r="BF119" s="135">
        <f>IF(N119="snížená",J119,0)</f>
        <v>0</v>
      </c>
      <c r="BG119" s="135">
        <f>IF(N119="zákl. přenesená",J119,0)</f>
        <v>0</v>
      </c>
      <c r="BH119" s="135">
        <f>IF(N119="sníž. přenesená",J119,0)</f>
        <v>0</v>
      </c>
      <c r="BI119" s="135">
        <f>IF(N119="nulová",J119,0)</f>
        <v>0</v>
      </c>
      <c r="BJ119" s="17" t="s">
        <v>79</v>
      </c>
      <c r="BK119" s="135">
        <f>ROUND(I119*H119,2)</f>
        <v>0</v>
      </c>
      <c r="BL119" s="17" t="s">
        <v>117</v>
      </c>
      <c r="BM119" s="134" t="s">
        <v>171</v>
      </c>
    </row>
    <row r="120" spans="2:65" s="1" customFormat="1" x14ac:dyDescent="0.2">
      <c r="B120" s="32"/>
      <c r="D120" s="136" t="s">
        <v>119</v>
      </c>
      <c r="F120" s="137" t="s">
        <v>172</v>
      </c>
      <c r="I120" s="138"/>
      <c r="L120" s="32"/>
      <c r="M120" s="139"/>
      <c r="T120" s="53"/>
      <c r="AT120" s="17" t="s">
        <v>119</v>
      </c>
      <c r="AU120" s="17" t="s">
        <v>81</v>
      </c>
    </row>
    <row r="121" spans="2:65" s="1" customFormat="1" ht="33" customHeight="1" x14ac:dyDescent="0.2">
      <c r="B121" s="122"/>
      <c r="C121" s="123" t="s">
        <v>9</v>
      </c>
      <c r="D121" s="123" t="s">
        <v>112</v>
      </c>
      <c r="E121" s="124" t="s">
        <v>173</v>
      </c>
      <c r="F121" s="125" t="s">
        <v>174</v>
      </c>
      <c r="G121" s="126" t="s">
        <v>115</v>
      </c>
      <c r="H121" s="127">
        <v>103.5</v>
      </c>
      <c r="I121" s="128"/>
      <c r="J121" s="129">
        <f>ROUND(I121*H121,2)</f>
        <v>0</v>
      </c>
      <c r="K121" s="125" t="s">
        <v>116</v>
      </c>
      <c r="L121" s="32"/>
      <c r="M121" s="130" t="s">
        <v>3</v>
      </c>
      <c r="N121" s="131" t="s">
        <v>45</v>
      </c>
      <c r="P121" s="132">
        <f>O121*H121</f>
        <v>0</v>
      </c>
      <c r="Q121" s="132">
        <v>0</v>
      </c>
      <c r="R121" s="132">
        <f>Q121*H121</f>
        <v>0</v>
      </c>
      <c r="S121" s="132">
        <v>0</v>
      </c>
      <c r="T121" s="133">
        <f>S121*H121</f>
        <v>0</v>
      </c>
      <c r="AR121" s="134" t="s">
        <v>117</v>
      </c>
      <c r="AT121" s="134" t="s">
        <v>112</v>
      </c>
      <c r="AU121" s="134" t="s">
        <v>81</v>
      </c>
      <c r="AY121" s="17" t="s">
        <v>110</v>
      </c>
      <c r="BE121" s="135">
        <f>IF(N121="základní",J121,0)</f>
        <v>0</v>
      </c>
      <c r="BF121" s="135">
        <f>IF(N121="snížená",J121,0)</f>
        <v>0</v>
      </c>
      <c r="BG121" s="135">
        <f>IF(N121="zákl. přenesená",J121,0)</f>
        <v>0</v>
      </c>
      <c r="BH121" s="135">
        <f>IF(N121="sníž. přenesená",J121,0)</f>
        <v>0</v>
      </c>
      <c r="BI121" s="135">
        <f>IF(N121="nulová",J121,0)</f>
        <v>0</v>
      </c>
      <c r="BJ121" s="17" t="s">
        <v>79</v>
      </c>
      <c r="BK121" s="135">
        <f>ROUND(I121*H121,2)</f>
        <v>0</v>
      </c>
      <c r="BL121" s="17" t="s">
        <v>117</v>
      </c>
      <c r="BM121" s="134" t="s">
        <v>175</v>
      </c>
    </row>
    <row r="122" spans="2:65" s="1" customFormat="1" x14ac:dyDescent="0.2">
      <c r="B122" s="32"/>
      <c r="D122" s="136" t="s">
        <v>119</v>
      </c>
      <c r="F122" s="137" t="s">
        <v>176</v>
      </c>
      <c r="I122" s="138"/>
      <c r="L122" s="32"/>
      <c r="M122" s="139"/>
      <c r="T122" s="53"/>
      <c r="AT122" s="17" t="s">
        <v>119</v>
      </c>
      <c r="AU122" s="17" t="s">
        <v>81</v>
      </c>
    </row>
    <row r="123" spans="2:65" s="12" customFormat="1" x14ac:dyDescent="0.2">
      <c r="B123" s="140"/>
      <c r="D123" s="141" t="s">
        <v>121</v>
      </c>
      <c r="E123" s="142" t="s">
        <v>3</v>
      </c>
      <c r="F123" s="143" t="s">
        <v>137</v>
      </c>
      <c r="H123" s="144">
        <v>10.5</v>
      </c>
      <c r="I123" s="145"/>
      <c r="L123" s="140"/>
      <c r="M123" s="146"/>
      <c r="T123" s="147"/>
      <c r="AT123" s="142" t="s">
        <v>121</v>
      </c>
      <c r="AU123" s="142" t="s">
        <v>81</v>
      </c>
      <c r="AV123" s="12" t="s">
        <v>81</v>
      </c>
      <c r="AW123" s="12" t="s">
        <v>35</v>
      </c>
      <c r="AX123" s="12" t="s">
        <v>74</v>
      </c>
      <c r="AY123" s="142" t="s">
        <v>110</v>
      </c>
    </row>
    <row r="124" spans="2:65" s="12" customFormat="1" x14ac:dyDescent="0.2">
      <c r="B124" s="140"/>
      <c r="D124" s="141" t="s">
        <v>121</v>
      </c>
      <c r="E124" s="142" t="s">
        <v>3</v>
      </c>
      <c r="F124" s="143" t="s">
        <v>177</v>
      </c>
      <c r="H124" s="144">
        <v>31.5</v>
      </c>
      <c r="I124" s="145"/>
      <c r="L124" s="140"/>
      <c r="M124" s="146"/>
      <c r="T124" s="147"/>
      <c r="AT124" s="142" t="s">
        <v>121</v>
      </c>
      <c r="AU124" s="142" t="s">
        <v>81</v>
      </c>
      <c r="AV124" s="12" t="s">
        <v>81</v>
      </c>
      <c r="AW124" s="12" t="s">
        <v>35</v>
      </c>
      <c r="AX124" s="12" t="s">
        <v>74</v>
      </c>
      <c r="AY124" s="142" t="s">
        <v>110</v>
      </c>
    </row>
    <row r="125" spans="2:65" s="12" customFormat="1" x14ac:dyDescent="0.2">
      <c r="B125" s="140"/>
      <c r="D125" s="141" t="s">
        <v>121</v>
      </c>
      <c r="E125" s="142" t="s">
        <v>3</v>
      </c>
      <c r="F125" s="143" t="s">
        <v>178</v>
      </c>
      <c r="H125" s="144">
        <v>51</v>
      </c>
      <c r="I125" s="145"/>
      <c r="L125" s="140"/>
      <c r="M125" s="146"/>
      <c r="T125" s="147"/>
      <c r="AT125" s="142" t="s">
        <v>121</v>
      </c>
      <c r="AU125" s="142" t="s">
        <v>81</v>
      </c>
      <c r="AV125" s="12" t="s">
        <v>81</v>
      </c>
      <c r="AW125" s="12" t="s">
        <v>35</v>
      </c>
      <c r="AX125" s="12" t="s">
        <v>74</v>
      </c>
      <c r="AY125" s="142" t="s">
        <v>110</v>
      </c>
    </row>
    <row r="126" spans="2:65" s="12" customFormat="1" x14ac:dyDescent="0.2">
      <c r="B126" s="140"/>
      <c r="D126" s="141" t="s">
        <v>121</v>
      </c>
      <c r="E126" s="142" t="s">
        <v>3</v>
      </c>
      <c r="F126" s="143" t="s">
        <v>139</v>
      </c>
      <c r="H126" s="144">
        <v>10.5</v>
      </c>
      <c r="I126" s="145"/>
      <c r="L126" s="140"/>
      <c r="M126" s="146"/>
      <c r="T126" s="147"/>
      <c r="AT126" s="142" t="s">
        <v>121</v>
      </c>
      <c r="AU126" s="142" t="s">
        <v>81</v>
      </c>
      <c r="AV126" s="12" t="s">
        <v>81</v>
      </c>
      <c r="AW126" s="12" t="s">
        <v>35</v>
      </c>
      <c r="AX126" s="12" t="s">
        <v>74</v>
      </c>
      <c r="AY126" s="142" t="s">
        <v>110</v>
      </c>
    </row>
    <row r="127" spans="2:65" s="13" customFormat="1" x14ac:dyDescent="0.2">
      <c r="B127" s="148"/>
      <c r="D127" s="141" t="s">
        <v>121</v>
      </c>
      <c r="E127" s="149" t="s">
        <v>3</v>
      </c>
      <c r="F127" s="150" t="s">
        <v>125</v>
      </c>
      <c r="H127" s="151">
        <v>103.5</v>
      </c>
      <c r="I127" s="152"/>
      <c r="L127" s="148"/>
      <c r="M127" s="153"/>
      <c r="T127" s="154"/>
      <c r="AT127" s="149" t="s">
        <v>121</v>
      </c>
      <c r="AU127" s="149" t="s">
        <v>81</v>
      </c>
      <c r="AV127" s="13" t="s">
        <v>117</v>
      </c>
      <c r="AW127" s="13" t="s">
        <v>35</v>
      </c>
      <c r="AX127" s="13" t="s">
        <v>79</v>
      </c>
      <c r="AY127" s="149" t="s">
        <v>110</v>
      </c>
    </row>
    <row r="128" spans="2:65" s="11" customFormat="1" ht="22.9" customHeight="1" x14ac:dyDescent="0.2">
      <c r="B128" s="110"/>
      <c r="D128" s="111" t="s">
        <v>73</v>
      </c>
      <c r="E128" s="120" t="s">
        <v>149</v>
      </c>
      <c r="F128" s="120" t="s">
        <v>179</v>
      </c>
      <c r="I128" s="113"/>
      <c r="J128" s="121">
        <f>BK128</f>
        <v>0</v>
      </c>
      <c r="L128" s="110"/>
      <c r="M128" s="115"/>
      <c r="P128" s="116">
        <f>SUM(P129:P153)</f>
        <v>0</v>
      </c>
      <c r="R128" s="116">
        <f>SUM(R129:R153)</f>
        <v>23.293482999999998</v>
      </c>
      <c r="T128" s="117">
        <f>SUM(T129:T153)</f>
        <v>0</v>
      </c>
      <c r="AR128" s="111" t="s">
        <v>79</v>
      </c>
      <c r="AT128" s="118" t="s">
        <v>73</v>
      </c>
      <c r="AU128" s="118" t="s">
        <v>79</v>
      </c>
      <c r="AY128" s="111" t="s">
        <v>110</v>
      </c>
      <c r="BK128" s="119">
        <f>SUM(BK129:BK153)</f>
        <v>0</v>
      </c>
    </row>
    <row r="129" spans="2:65" s="1" customFormat="1" ht="33" customHeight="1" x14ac:dyDescent="0.2">
      <c r="B129" s="122"/>
      <c r="C129" s="123" t="s">
        <v>180</v>
      </c>
      <c r="D129" s="123" t="s">
        <v>112</v>
      </c>
      <c r="E129" s="124" t="s">
        <v>181</v>
      </c>
      <c r="F129" s="125" t="s">
        <v>182</v>
      </c>
      <c r="G129" s="126" t="s">
        <v>115</v>
      </c>
      <c r="H129" s="127">
        <v>103.5</v>
      </c>
      <c r="I129" s="128"/>
      <c r="J129" s="129">
        <f>ROUND(I129*H129,2)</f>
        <v>0</v>
      </c>
      <c r="K129" s="125" t="s">
        <v>116</v>
      </c>
      <c r="L129" s="32"/>
      <c r="M129" s="130" t="s">
        <v>3</v>
      </c>
      <c r="N129" s="131" t="s">
        <v>45</v>
      </c>
      <c r="P129" s="132">
        <f>O129*H129</f>
        <v>0</v>
      </c>
      <c r="Q129" s="132">
        <v>0</v>
      </c>
      <c r="R129" s="132">
        <f>Q129*H129</f>
        <v>0</v>
      </c>
      <c r="S129" s="132">
        <v>0</v>
      </c>
      <c r="T129" s="133">
        <f>S129*H129</f>
        <v>0</v>
      </c>
      <c r="AR129" s="134" t="s">
        <v>117</v>
      </c>
      <c r="AT129" s="134" t="s">
        <v>112</v>
      </c>
      <c r="AU129" s="134" t="s">
        <v>81</v>
      </c>
      <c r="AY129" s="17" t="s">
        <v>110</v>
      </c>
      <c r="BE129" s="135">
        <f>IF(N129="základní",J129,0)</f>
        <v>0</v>
      </c>
      <c r="BF129" s="135">
        <f>IF(N129="snížená",J129,0)</f>
        <v>0</v>
      </c>
      <c r="BG129" s="135">
        <f>IF(N129="zákl. přenesená",J129,0)</f>
        <v>0</v>
      </c>
      <c r="BH129" s="135">
        <f>IF(N129="sníž. přenesená",J129,0)</f>
        <v>0</v>
      </c>
      <c r="BI129" s="135">
        <f>IF(N129="nulová",J129,0)</f>
        <v>0</v>
      </c>
      <c r="BJ129" s="17" t="s">
        <v>79</v>
      </c>
      <c r="BK129" s="135">
        <f>ROUND(I129*H129,2)</f>
        <v>0</v>
      </c>
      <c r="BL129" s="17" t="s">
        <v>117</v>
      </c>
      <c r="BM129" s="134" t="s">
        <v>183</v>
      </c>
    </row>
    <row r="130" spans="2:65" s="1" customFormat="1" x14ac:dyDescent="0.2">
      <c r="B130" s="32"/>
      <c r="D130" s="136" t="s">
        <v>119</v>
      </c>
      <c r="F130" s="137" t="s">
        <v>184</v>
      </c>
      <c r="I130" s="138"/>
      <c r="L130" s="32"/>
      <c r="M130" s="139"/>
      <c r="T130" s="53"/>
      <c r="AT130" s="17" t="s">
        <v>119</v>
      </c>
      <c r="AU130" s="17" t="s">
        <v>81</v>
      </c>
    </row>
    <row r="131" spans="2:65" s="12" customFormat="1" x14ac:dyDescent="0.2">
      <c r="B131" s="140"/>
      <c r="D131" s="141" t="s">
        <v>121</v>
      </c>
      <c r="E131" s="142" t="s">
        <v>3</v>
      </c>
      <c r="F131" s="143" t="s">
        <v>122</v>
      </c>
      <c r="H131" s="144">
        <v>10.5</v>
      </c>
      <c r="I131" s="145"/>
      <c r="L131" s="140"/>
      <c r="M131" s="146"/>
      <c r="T131" s="147"/>
      <c r="AT131" s="142" t="s">
        <v>121</v>
      </c>
      <c r="AU131" s="142" t="s">
        <v>81</v>
      </c>
      <c r="AV131" s="12" t="s">
        <v>81</v>
      </c>
      <c r="AW131" s="12" t="s">
        <v>35</v>
      </c>
      <c r="AX131" s="12" t="s">
        <v>74</v>
      </c>
      <c r="AY131" s="142" t="s">
        <v>110</v>
      </c>
    </row>
    <row r="132" spans="2:65" s="12" customFormat="1" x14ac:dyDescent="0.2">
      <c r="B132" s="140"/>
      <c r="D132" s="141" t="s">
        <v>121</v>
      </c>
      <c r="E132" s="142" t="s">
        <v>3</v>
      </c>
      <c r="F132" s="143" t="s">
        <v>177</v>
      </c>
      <c r="H132" s="144">
        <v>31.5</v>
      </c>
      <c r="I132" s="145"/>
      <c r="L132" s="140"/>
      <c r="M132" s="146"/>
      <c r="T132" s="147"/>
      <c r="AT132" s="142" t="s">
        <v>121</v>
      </c>
      <c r="AU132" s="142" t="s">
        <v>81</v>
      </c>
      <c r="AV132" s="12" t="s">
        <v>81</v>
      </c>
      <c r="AW132" s="12" t="s">
        <v>35</v>
      </c>
      <c r="AX132" s="12" t="s">
        <v>74</v>
      </c>
      <c r="AY132" s="142" t="s">
        <v>110</v>
      </c>
    </row>
    <row r="133" spans="2:65" s="12" customFormat="1" x14ac:dyDescent="0.2">
      <c r="B133" s="140"/>
      <c r="D133" s="141" t="s">
        <v>121</v>
      </c>
      <c r="E133" s="142" t="s">
        <v>3</v>
      </c>
      <c r="F133" s="143" t="s">
        <v>185</v>
      </c>
      <c r="H133" s="144">
        <v>51</v>
      </c>
      <c r="I133" s="145"/>
      <c r="L133" s="140"/>
      <c r="M133" s="146"/>
      <c r="T133" s="147"/>
      <c r="AT133" s="142" t="s">
        <v>121</v>
      </c>
      <c r="AU133" s="142" t="s">
        <v>81</v>
      </c>
      <c r="AV133" s="12" t="s">
        <v>81</v>
      </c>
      <c r="AW133" s="12" t="s">
        <v>35</v>
      </c>
      <c r="AX133" s="12" t="s">
        <v>74</v>
      </c>
      <c r="AY133" s="142" t="s">
        <v>110</v>
      </c>
    </row>
    <row r="134" spans="2:65" s="12" customFormat="1" x14ac:dyDescent="0.2">
      <c r="B134" s="140"/>
      <c r="D134" s="141" t="s">
        <v>121</v>
      </c>
      <c r="E134" s="142" t="s">
        <v>3</v>
      </c>
      <c r="F134" s="143" t="s">
        <v>139</v>
      </c>
      <c r="H134" s="144">
        <v>10.5</v>
      </c>
      <c r="I134" s="145"/>
      <c r="L134" s="140"/>
      <c r="M134" s="146"/>
      <c r="T134" s="147"/>
      <c r="AT134" s="142" t="s">
        <v>121</v>
      </c>
      <c r="AU134" s="142" t="s">
        <v>81</v>
      </c>
      <c r="AV134" s="12" t="s">
        <v>81</v>
      </c>
      <c r="AW134" s="12" t="s">
        <v>35</v>
      </c>
      <c r="AX134" s="12" t="s">
        <v>74</v>
      </c>
      <c r="AY134" s="142" t="s">
        <v>110</v>
      </c>
    </row>
    <row r="135" spans="2:65" s="13" customFormat="1" x14ac:dyDescent="0.2">
      <c r="B135" s="148"/>
      <c r="D135" s="141" t="s">
        <v>121</v>
      </c>
      <c r="E135" s="149" t="s">
        <v>3</v>
      </c>
      <c r="F135" s="150" t="s">
        <v>125</v>
      </c>
      <c r="H135" s="151">
        <v>103.5</v>
      </c>
      <c r="I135" s="152"/>
      <c r="L135" s="148"/>
      <c r="M135" s="153"/>
      <c r="T135" s="154"/>
      <c r="AT135" s="149" t="s">
        <v>121</v>
      </c>
      <c r="AU135" s="149" t="s">
        <v>81</v>
      </c>
      <c r="AV135" s="13" t="s">
        <v>117</v>
      </c>
      <c r="AW135" s="13" t="s">
        <v>35</v>
      </c>
      <c r="AX135" s="13" t="s">
        <v>79</v>
      </c>
      <c r="AY135" s="149" t="s">
        <v>110</v>
      </c>
    </row>
    <row r="136" spans="2:65" s="1" customFormat="1" ht="78" customHeight="1" x14ac:dyDescent="0.2">
      <c r="B136" s="122"/>
      <c r="C136" s="123" t="s">
        <v>186</v>
      </c>
      <c r="D136" s="123" t="s">
        <v>112</v>
      </c>
      <c r="E136" s="124" t="s">
        <v>187</v>
      </c>
      <c r="F136" s="125" t="s">
        <v>188</v>
      </c>
      <c r="G136" s="126" t="s">
        <v>115</v>
      </c>
      <c r="H136" s="127">
        <v>103.5</v>
      </c>
      <c r="I136" s="128"/>
      <c r="J136" s="129">
        <f>ROUND(I136*H136,2)</f>
        <v>0</v>
      </c>
      <c r="K136" s="125" t="s">
        <v>116</v>
      </c>
      <c r="L136" s="32"/>
      <c r="M136" s="130" t="s">
        <v>3</v>
      </c>
      <c r="N136" s="131" t="s">
        <v>45</v>
      </c>
      <c r="P136" s="132">
        <f>O136*H136</f>
        <v>0</v>
      </c>
      <c r="Q136" s="132">
        <v>8.9219999999999994E-2</v>
      </c>
      <c r="R136" s="132">
        <f>Q136*H136</f>
        <v>9.2342699999999986</v>
      </c>
      <c r="S136" s="132">
        <v>0</v>
      </c>
      <c r="T136" s="133">
        <f>S136*H136</f>
        <v>0</v>
      </c>
      <c r="AR136" s="134" t="s">
        <v>117</v>
      </c>
      <c r="AT136" s="134" t="s">
        <v>112</v>
      </c>
      <c r="AU136" s="134" t="s">
        <v>81</v>
      </c>
      <c r="AY136" s="17" t="s">
        <v>110</v>
      </c>
      <c r="BE136" s="135">
        <f>IF(N136="základní",J136,0)</f>
        <v>0</v>
      </c>
      <c r="BF136" s="135">
        <f>IF(N136="snížená",J136,0)</f>
        <v>0</v>
      </c>
      <c r="BG136" s="135">
        <f>IF(N136="zákl. přenesená",J136,0)</f>
        <v>0</v>
      </c>
      <c r="BH136" s="135">
        <f>IF(N136="sníž. přenesená",J136,0)</f>
        <v>0</v>
      </c>
      <c r="BI136" s="135">
        <f>IF(N136="nulová",J136,0)</f>
        <v>0</v>
      </c>
      <c r="BJ136" s="17" t="s">
        <v>79</v>
      </c>
      <c r="BK136" s="135">
        <f>ROUND(I136*H136,2)</f>
        <v>0</v>
      </c>
      <c r="BL136" s="17" t="s">
        <v>117</v>
      </c>
      <c r="BM136" s="134" t="s">
        <v>189</v>
      </c>
    </row>
    <row r="137" spans="2:65" s="1" customFormat="1" x14ac:dyDescent="0.2">
      <c r="B137" s="32"/>
      <c r="D137" s="136" t="s">
        <v>119</v>
      </c>
      <c r="F137" s="137" t="s">
        <v>190</v>
      </c>
      <c r="I137" s="138"/>
      <c r="L137" s="32"/>
      <c r="M137" s="139"/>
      <c r="T137" s="53"/>
      <c r="AT137" s="17" t="s">
        <v>119</v>
      </c>
      <c r="AU137" s="17" t="s">
        <v>81</v>
      </c>
    </row>
    <row r="138" spans="2:65" s="12" customFormat="1" x14ac:dyDescent="0.2">
      <c r="B138" s="140"/>
      <c r="D138" s="141" t="s">
        <v>121</v>
      </c>
      <c r="E138" s="142" t="s">
        <v>3</v>
      </c>
      <c r="F138" s="143" t="s">
        <v>122</v>
      </c>
      <c r="H138" s="144">
        <v>10.5</v>
      </c>
      <c r="I138" s="145"/>
      <c r="L138" s="140"/>
      <c r="M138" s="146"/>
      <c r="T138" s="147"/>
      <c r="AT138" s="142" t="s">
        <v>121</v>
      </c>
      <c r="AU138" s="142" t="s">
        <v>81</v>
      </c>
      <c r="AV138" s="12" t="s">
        <v>81</v>
      </c>
      <c r="AW138" s="12" t="s">
        <v>35</v>
      </c>
      <c r="AX138" s="12" t="s">
        <v>74</v>
      </c>
      <c r="AY138" s="142" t="s">
        <v>110</v>
      </c>
    </row>
    <row r="139" spans="2:65" s="12" customFormat="1" x14ac:dyDescent="0.2">
      <c r="B139" s="140"/>
      <c r="D139" s="141" t="s">
        <v>121</v>
      </c>
      <c r="E139" s="142" t="s">
        <v>3</v>
      </c>
      <c r="F139" s="143" t="s">
        <v>191</v>
      </c>
      <c r="H139" s="144">
        <v>31.5</v>
      </c>
      <c r="I139" s="145"/>
      <c r="L139" s="140"/>
      <c r="M139" s="146"/>
      <c r="T139" s="147"/>
      <c r="AT139" s="142" t="s">
        <v>121</v>
      </c>
      <c r="AU139" s="142" t="s">
        <v>81</v>
      </c>
      <c r="AV139" s="12" t="s">
        <v>81</v>
      </c>
      <c r="AW139" s="12" t="s">
        <v>35</v>
      </c>
      <c r="AX139" s="12" t="s">
        <v>74</v>
      </c>
      <c r="AY139" s="142" t="s">
        <v>110</v>
      </c>
    </row>
    <row r="140" spans="2:65" s="12" customFormat="1" x14ac:dyDescent="0.2">
      <c r="B140" s="140"/>
      <c r="D140" s="141" t="s">
        <v>121</v>
      </c>
      <c r="E140" s="142" t="s">
        <v>3</v>
      </c>
      <c r="F140" s="143" t="s">
        <v>185</v>
      </c>
      <c r="H140" s="144">
        <v>51</v>
      </c>
      <c r="I140" s="145"/>
      <c r="L140" s="140"/>
      <c r="M140" s="146"/>
      <c r="T140" s="147"/>
      <c r="AT140" s="142" t="s">
        <v>121</v>
      </c>
      <c r="AU140" s="142" t="s">
        <v>81</v>
      </c>
      <c r="AV140" s="12" t="s">
        <v>81</v>
      </c>
      <c r="AW140" s="12" t="s">
        <v>35</v>
      </c>
      <c r="AX140" s="12" t="s">
        <v>74</v>
      </c>
      <c r="AY140" s="142" t="s">
        <v>110</v>
      </c>
    </row>
    <row r="141" spans="2:65" s="12" customFormat="1" x14ac:dyDescent="0.2">
      <c r="B141" s="140"/>
      <c r="D141" s="141" t="s">
        <v>121</v>
      </c>
      <c r="E141" s="142" t="s">
        <v>3</v>
      </c>
      <c r="F141" s="143" t="s">
        <v>139</v>
      </c>
      <c r="H141" s="144">
        <v>10.5</v>
      </c>
      <c r="I141" s="145"/>
      <c r="L141" s="140"/>
      <c r="M141" s="146"/>
      <c r="T141" s="147"/>
      <c r="AT141" s="142" t="s">
        <v>121</v>
      </c>
      <c r="AU141" s="142" t="s">
        <v>81</v>
      </c>
      <c r="AV141" s="12" t="s">
        <v>81</v>
      </c>
      <c r="AW141" s="12" t="s">
        <v>35</v>
      </c>
      <c r="AX141" s="12" t="s">
        <v>74</v>
      </c>
      <c r="AY141" s="142" t="s">
        <v>110</v>
      </c>
    </row>
    <row r="142" spans="2:65" s="13" customFormat="1" x14ac:dyDescent="0.2">
      <c r="B142" s="148"/>
      <c r="D142" s="141" t="s">
        <v>121</v>
      </c>
      <c r="E142" s="149" t="s">
        <v>3</v>
      </c>
      <c r="F142" s="150" t="s">
        <v>125</v>
      </c>
      <c r="H142" s="151">
        <v>103.5</v>
      </c>
      <c r="I142" s="152"/>
      <c r="L142" s="148"/>
      <c r="M142" s="153"/>
      <c r="T142" s="154"/>
      <c r="AT142" s="149" t="s">
        <v>121</v>
      </c>
      <c r="AU142" s="149" t="s">
        <v>81</v>
      </c>
      <c r="AV142" s="13" t="s">
        <v>117</v>
      </c>
      <c r="AW142" s="13" t="s">
        <v>35</v>
      </c>
      <c r="AX142" s="13" t="s">
        <v>79</v>
      </c>
      <c r="AY142" s="149" t="s">
        <v>110</v>
      </c>
    </row>
    <row r="143" spans="2:65" s="1" customFormat="1" ht="24.2" customHeight="1" x14ac:dyDescent="0.2">
      <c r="B143" s="122"/>
      <c r="C143" s="161" t="s">
        <v>192</v>
      </c>
      <c r="D143" s="161" t="s">
        <v>193</v>
      </c>
      <c r="E143" s="162" t="s">
        <v>194</v>
      </c>
      <c r="F143" s="163" t="s">
        <v>195</v>
      </c>
      <c r="G143" s="164" t="s">
        <v>115</v>
      </c>
      <c r="H143" s="165">
        <v>94.24</v>
      </c>
      <c r="I143" s="166"/>
      <c r="J143" s="167">
        <f>ROUND(I143*H143,2)</f>
        <v>0</v>
      </c>
      <c r="K143" s="163" t="s">
        <v>116</v>
      </c>
      <c r="L143" s="168"/>
      <c r="M143" s="169" t="s">
        <v>3</v>
      </c>
      <c r="N143" s="170" t="s">
        <v>45</v>
      </c>
      <c r="P143" s="132">
        <f>O143*H143</f>
        <v>0</v>
      </c>
      <c r="Q143" s="132">
        <v>0.13200000000000001</v>
      </c>
      <c r="R143" s="132">
        <f>Q143*H143</f>
        <v>12.439679999999999</v>
      </c>
      <c r="S143" s="132">
        <v>0</v>
      </c>
      <c r="T143" s="133">
        <f>S143*H143</f>
        <v>0</v>
      </c>
      <c r="AR143" s="134" t="s">
        <v>196</v>
      </c>
      <c r="AT143" s="134" t="s">
        <v>193</v>
      </c>
      <c r="AU143" s="134" t="s">
        <v>81</v>
      </c>
      <c r="AY143" s="17" t="s">
        <v>110</v>
      </c>
      <c r="BE143" s="135">
        <f>IF(N143="základní",J143,0)</f>
        <v>0</v>
      </c>
      <c r="BF143" s="135">
        <f>IF(N143="snížená",J143,0)</f>
        <v>0</v>
      </c>
      <c r="BG143" s="135">
        <f>IF(N143="zákl. přenesená",J143,0)</f>
        <v>0</v>
      </c>
      <c r="BH143" s="135">
        <f>IF(N143="sníž. přenesená",J143,0)</f>
        <v>0</v>
      </c>
      <c r="BI143" s="135">
        <f>IF(N143="nulová",J143,0)</f>
        <v>0</v>
      </c>
      <c r="BJ143" s="17" t="s">
        <v>79</v>
      </c>
      <c r="BK143" s="135">
        <f>ROUND(I143*H143,2)</f>
        <v>0</v>
      </c>
      <c r="BL143" s="17" t="s">
        <v>117</v>
      </c>
      <c r="BM143" s="134" t="s">
        <v>197</v>
      </c>
    </row>
    <row r="144" spans="2:65" s="12" customFormat="1" x14ac:dyDescent="0.2">
      <c r="B144" s="140"/>
      <c r="D144" s="141" t="s">
        <v>121</v>
      </c>
      <c r="F144" s="143" t="s">
        <v>198</v>
      </c>
      <c r="H144" s="144">
        <v>94.24</v>
      </c>
      <c r="I144" s="145"/>
      <c r="L144" s="140"/>
      <c r="M144" s="146"/>
      <c r="T144" s="147"/>
      <c r="AT144" s="142" t="s">
        <v>121</v>
      </c>
      <c r="AU144" s="142" t="s">
        <v>81</v>
      </c>
      <c r="AV144" s="12" t="s">
        <v>81</v>
      </c>
      <c r="AW144" s="12" t="s">
        <v>4</v>
      </c>
      <c r="AX144" s="12" t="s">
        <v>79</v>
      </c>
      <c r="AY144" s="142" t="s">
        <v>110</v>
      </c>
    </row>
    <row r="145" spans="2:65" s="1" customFormat="1" ht="24.2" customHeight="1" x14ac:dyDescent="0.2">
      <c r="B145" s="122"/>
      <c r="C145" s="161" t="s">
        <v>199</v>
      </c>
      <c r="D145" s="161" t="s">
        <v>193</v>
      </c>
      <c r="E145" s="162" t="s">
        <v>200</v>
      </c>
      <c r="F145" s="163" t="s">
        <v>201</v>
      </c>
      <c r="G145" s="164" t="s">
        <v>115</v>
      </c>
      <c r="H145" s="165">
        <v>12.36</v>
      </c>
      <c r="I145" s="166"/>
      <c r="J145" s="167">
        <f>ROUND(I145*H145,2)</f>
        <v>0</v>
      </c>
      <c r="K145" s="163" t="s">
        <v>3</v>
      </c>
      <c r="L145" s="168"/>
      <c r="M145" s="169" t="s">
        <v>3</v>
      </c>
      <c r="N145" s="170" t="s">
        <v>45</v>
      </c>
      <c r="P145" s="132">
        <f>O145*H145</f>
        <v>0</v>
      </c>
      <c r="Q145" s="132">
        <v>0.13100000000000001</v>
      </c>
      <c r="R145" s="132">
        <f>Q145*H145</f>
        <v>1.6191599999999999</v>
      </c>
      <c r="S145" s="132">
        <v>0</v>
      </c>
      <c r="T145" s="133">
        <f>S145*H145</f>
        <v>0</v>
      </c>
      <c r="AR145" s="134" t="s">
        <v>196</v>
      </c>
      <c r="AT145" s="134" t="s">
        <v>193</v>
      </c>
      <c r="AU145" s="134" t="s">
        <v>81</v>
      </c>
      <c r="AY145" s="17" t="s">
        <v>110</v>
      </c>
      <c r="BE145" s="135">
        <f>IF(N145="základní",J145,0)</f>
        <v>0</v>
      </c>
      <c r="BF145" s="135">
        <f>IF(N145="snížená",J145,0)</f>
        <v>0</v>
      </c>
      <c r="BG145" s="135">
        <f>IF(N145="zákl. přenesená",J145,0)</f>
        <v>0</v>
      </c>
      <c r="BH145" s="135">
        <f>IF(N145="sníž. přenesená",J145,0)</f>
        <v>0</v>
      </c>
      <c r="BI145" s="135">
        <f>IF(N145="nulová",J145,0)</f>
        <v>0</v>
      </c>
      <c r="BJ145" s="17" t="s">
        <v>79</v>
      </c>
      <c r="BK145" s="135">
        <f>ROUND(I145*H145,2)</f>
        <v>0</v>
      </c>
      <c r="BL145" s="17" t="s">
        <v>117</v>
      </c>
      <c r="BM145" s="134" t="s">
        <v>202</v>
      </c>
    </row>
    <row r="146" spans="2:65" s="12" customFormat="1" x14ac:dyDescent="0.2">
      <c r="B146" s="140"/>
      <c r="D146" s="141" t="s">
        <v>121</v>
      </c>
      <c r="F146" s="143" t="s">
        <v>203</v>
      </c>
      <c r="H146" s="144">
        <v>12.36</v>
      </c>
      <c r="I146" s="145"/>
      <c r="L146" s="140"/>
      <c r="M146" s="146"/>
      <c r="T146" s="147"/>
      <c r="AT146" s="142" t="s">
        <v>121</v>
      </c>
      <c r="AU146" s="142" t="s">
        <v>81</v>
      </c>
      <c r="AV146" s="12" t="s">
        <v>81</v>
      </c>
      <c r="AW146" s="12" t="s">
        <v>4</v>
      </c>
      <c r="AX146" s="12" t="s">
        <v>79</v>
      </c>
      <c r="AY146" s="142" t="s">
        <v>110</v>
      </c>
    </row>
    <row r="147" spans="2:65" s="1" customFormat="1" ht="21.75" customHeight="1" x14ac:dyDescent="0.2">
      <c r="B147" s="122"/>
      <c r="C147" s="123" t="s">
        <v>204</v>
      </c>
      <c r="D147" s="123" t="s">
        <v>112</v>
      </c>
      <c r="E147" s="124" t="s">
        <v>205</v>
      </c>
      <c r="F147" s="125" t="s">
        <v>206</v>
      </c>
      <c r="G147" s="126" t="s">
        <v>142</v>
      </c>
      <c r="H147" s="127">
        <v>37.299999999999997</v>
      </c>
      <c r="I147" s="128"/>
      <c r="J147" s="129">
        <f>ROUND(I147*H147,2)</f>
        <v>0</v>
      </c>
      <c r="K147" s="125" t="s">
        <v>116</v>
      </c>
      <c r="L147" s="32"/>
      <c r="M147" s="130" t="s">
        <v>3</v>
      </c>
      <c r="N147" s="131" t="s">
        <v>45</v>
      </c>
      <c r="P147" s="132">
        <f>O147*H147</f>
        <v>0</v>
      </c>
      <c r="Q147" s="132">
        <v>1.0000000000000001E-5</v>
      </c>
      <c r="R147" s="132">
        <f>Q147*H147</f>
        <v>3.7300000000000001E-4</v>
      </c>
      <c r="S147" s="132">
        <v>0</v>
      </c>
      <c r="T147" s="133">
        <f>S147*H147</f>
        <v>0</v>
      </c>
      <c r="AR147" s="134" t="s">
        <v>117</v>
      </c>
      <c r="AT147" s="134" t="s">
        <v>112</v>
      </c>
      <c r="AU147" s="134" t="s">
        <v>81</v>
      </c>
      <c r="AY147" s="17" t="s">
        <v>110</v>
      </c>
      <c r="BE147" s="135">
        <f>IF(N147="základní",J147,0)</f>
        <v>0</v>
      </c>
      <c r="BF147" s="135">
        <f>IF(N147="snížená",J147,0)</f>
        <v>0</v>
      </c>
      <c r="BG147" s="135">
        <f>IF(N147="zákl. přenesená",J147,0)</f>
        <v>0</v>
      </c>
      <c r="BH147" s="135">
        <f>IF(N147="sníž. přenesená",J147,0)</f>
        <v>0</v>
      </c>
      <c r="BI147" s="135">
        <f>IF(N147="nulová",J147,0)</f>
        <v>0</v>
      </c>
      <c r="BJ147" s="17" t="s">
        <v>79</v>
      </c>
      <c r="BK147" s="135">
        <f>ROUND(I147*H147,2)</f>
        <v>0</v>
      </c>
      <c r="BL147" s="17" t="s">
        <v>117</v>
      </c>
      <c r="BM147" s="134" t="s">
        <v>207</v>
      </c>
    </row>
    <row r="148" spans="2:65" s="1" customFormat="1" x14ac:dyDescent="0.2">
      <c r="B148" s="32"/>
      <c r="D148" s="136" t="s">
        <v>119</v>
      </c>
      <c r="F148" s="137" t="s">
        <v>208</v>
      </c>
      <c r="I148" s="138"/>
      <c r="L148" s="32"/>
      <c r="M148" s="139"/>
      <c r="T148" s="53"/>
      <c r="AT148" s="17" t="s">
        <v>119</v>
      </c>
      <c r="AU148" s="17" t="s">
        <v>81</v>
      </c>
    </row>
    <row r="149" spans="2:65" s="12" customFormat="1" x14ac:dyDescent="0.2">
      <c r="B149" s="140"/>
      <c r="D149" s="141" t="s">
        <v>121</v>
      </c>
      <c r="E149" s="142" t="s">
        <v>3</v>
      </c>
      <c r="F149" s="143" t="s">
        <v>209</v>
      </c>
      <c r="H149" s="144">
        <v>1.75</v>
      </c>
      <c r="I149" s="145"/>
      <c r="L149" s="140"/>
      <c r="M149" s="146"/>
      <c r="T149" s="147"/>
      <c r="AT149" s="142" t="s">
        <v>121</v>
      </c>
      <c r="AU149" s="142" t="s">
        <v>81</v>
      </c>
      <c r="AV149" s="12" t="s">
        <v>81</v>
      </c>
      <c r="AW149" s="12" t="s">
        <v>35</v>
      </c>
      <c r="AX149" s="12" t="s">
        <v>74</v>
      </c>
      <c r="AY149" s="142" t="s">
        <v>110</v>
      </c>
    </row>
    <row r="150" spans="2:65" s="12" customFormat="1" x14ac:dyDescent="0.2">
      <c r="B150" s="140"/>
      <c r="D150" s="141" t="s">
        <v>121</v>
      </c>
      <c r="E150" s="142" t="s">
        <v>3</v>
      </c>
      <c r="F150" s="143" t="s">
        <v>210</v>
      </c>
      <c r="H150" s="144">
        <v>3.5</v>
      </c>
      <c r="I150" s="145"/>
      <c r="L150" s="140"/>
      <c r="M150" s="146"/>
      <c r="T150" s="147"/>
      <c r="AT150" s="142" t="s">
        <v>121</v>
      </c>
      <c r="AU150" s="142" t="s">
        <v>81</v>
      </c>
      <c r="AV150" s="12" t="s">
        <v>81</v>
      </c>
      <c r="AW150" s="12" t="s">
        <v>35</v>
      </c>
      <c r="AX150" s="12" t="s">
        <v>74</v>
      </c>
      <c r="AY150" s="142" t="s">
        <v>110</v>
      </c>
    </row>
    <row r="151" spans="2:65" s="12" customFormat="1" x14ac:dyDescent="0.2">
      <c r="B151" s="140"/>
      <c r="D151" s="141" t="s">
        <v>121</v>
      </c>
      <c r="E151" s="142" t="s">
        <v>3</v>
      </c>
      <c r="F151" s="143" t="s">
        <v>211</v>
      </c>
      <c r="H151" s="144">
        <v>30.3</v>
      </c>
      <c r="I151" s="145"/>
      <c r="L151" s="140"/>
      <c r="M151" s="146"/>
      <c r="T151" s="147"/>
      <c r="AT151" s="142" t="s">
        <v>121</v>
      </c>
      <c r="AU151" s="142" t="s">
        <v>81</v>
      </c>
      <c r="AV151" s="12" t="s">
        <v>81</v>
      </c>
      <c r="AW151" s="12" t="s">
        <v>35</v>
      </c>
      <c r="AX151" s="12" t="s">
        <v>74</v>
      </c>
      <c r="AY151" s="142" t="s">
        <v>110</v>
      </c>
    </row>
    <row r="152" spans="2:65" s="12" customFormat="1" x14ac:dyDescent="0.2">
      <c r="B152" s="140"/>
      <c r="D152" s="141" t="s">
        <v>121</v>
      </c>
      <c r="E152" s="142" t="s">
        <v>3</v>
      </c>
      <c r="F152" s="143" t="s">
        <v>212</v>
      </c>
      <c r="H152" s="144">
        <v>1.75</v>
      </c>
      <c r="I152" s="145"/>
      <c r="L152" s="140"/>
      <c r="M152" s="146"/>
      <c r="T152" s="147"/>
      <c r="AT152" s="142" t="s">
        <v>121</v>
      </c>
      <c r="AU152" s="142" t="s">
        <v>81</v>
      </c>
      <c r="AV152" s="12" t="s">
        <v>81</v>
      </c>
      <c r="AW152" s="12" t="s">
        <v>35</v>
      </c>
      <c r="AX152" s="12" t="s">
        <v>74</v>
      </c>
      <c r="AY152" s="142" t="s">
        <v>110</v>
      </c>
    </row>
    <row r="153" spans="2:65" s="13" customFormat="1" x14ac:dyDescent="0.2">
      <c r="B153" s="148"/>
      <c r="D153" s="141" t="s">
        <v>121</v>
      </c>
      <c r="E153" s="149" t="s">
        <v>3</v>
      </c>
      <c r="F153" s="150" t="s">
        <v>125</v>
      </c>
      <c r="H153" s="151">
        <v>37.299999999999997</v>
      </c>
      <c r="I153" s="152"/>
      <c r="L153" s="148"/>
      <c r="M153" s="153"/>
      <c r="T153" s="154"/>
      <c r="AT153" s="149" t="s">
        <v>121</v>
      </c>
      <c r="AU153" s="149" t="s">
        <v>81</v>
      </c>
      <c r="AV153" s="13" t="s">
        <v>117</v>
      </c>
      <c r="AW153" s="13" t="s">
        <v>35</v>
      </c>
      <c r="AX153" s="13" t="s">
        <v>79</v>
      </c>
      <c r="AY153" s="149" t="s">
        <v>110</v>
      </c>
    </row>
    <row r="154" spans="2:65" s="11" customFormat="1" ht="22.9" customHeight="1" x14ac:dyDescent="0.2">
      <c r="B154" s="110"/>
      <c r="D154" s="111" t="s">
        <v>73</v>
      </c>
      <c r="E154" s="120" t="s">
        <v>213</v>
      </c>
      <c r="F154" s="120" t="s">
        <v>214</v>
      </c>
      <c r="I154" s="113"/>
      <c r="J154" s="121">
        <f>BK154</f>
        <v>0</v>
      </c>
      <c r="L154" s="110"/>
      <c r="M154" s="115"/>
      <c r="P154" s="116">
        <f>SUM(P155:P185)</f>
        <v>0</v>
      </c>
      <c r="R154" s="116">
        <f>SUM(R155:R185)</f>
        <v>38.65316</v>
      </c>
      <c r="T154" s="117">
        <f>SUM(T155:T185)</f>
        <v>0</v>
      </c>
      <c r="AR154" s="111" t="s">
        <v>79</v>
      </c>
      <c r="AT154" s="118" t="s">
        <v>73</v>
      </c>
      <c r="AU154" s="118" t="s">
        <v>79</v>
      </c>
      <c r="AY154" s="111" t="s">
        <v>110</v>
      </c>
      <c r="BK154" s="119">
        <f>SUM(BK155:BK185)</f>
        <v>0</v>
      </c>
    </row>
    <row r="155" spans="2:65" s="1" customFormat="1" ht="62.65" customHeight="1" x14ac:dyDescent="0.2">
      <c r="B155" s="122"/>
      <c r="C155" s="123" t="s">
        <v>215</v>
      </c>
      <c r="D155" s="123" t="s">
        <v>112</v>
      </c>
      <c r="E155" s="124" t="s">
        <v>216</v>
      </c>
      <c r="F155" s="125" t="s">
        <v>217</v>
      </c>
      <c r="G155" s="126" t="s">
        <v>142</v>
      </c>
      <c r="H155" s="127">
        <v>123</v>
      </c>
      <c r="I155" s="128"/>
      <c r="J155" s="129">
        <f>ROUND(I155*H155,2)</f>
        <v>0</v>
      </c>
      <c r="K155" s="125" t="s">
        <v>116</v>
      </c>
      <c r="L155" s="32"/>
      <c r="M155" s="130" t="s">
        <v>3</v>
      </c>
      <c r="N155" s="131" t="s">
        <v>45</v>
      </c>
      <c r="P155" s="132">
        <f>O155*H155</f>
        <v>0</v>
      </c>
      <c r="Q155" s="132">
        <v>0.10988000000000001</v>
      </c>
      <c r="R155" s="132">
        <f>Q155*H155</f>
        <v>13.51524</v>
      </c>
      <c r="S155" s="132">
        <v>0</v>
      </c>
      <c r="T155" s="133">
        <f>S155*H155</f>
        <v>0</v>
      </c>
      <c r="AR155" s="134" t="s">
        <v>117</v>
      </c>
      <c r="AT155" s="134" t="s">
        <v>112</v>
      </c>
      <c r="AU155" s="134" t="s">
        <v>81</v>
      </c>
      <c r="AY155" s="17" t="s">
        <v>110</v>
      </c>
      <c r="BE155" s="135">
        <f>IF(N155="základní",J155,0)</f>
        <v>0</v>
      </c>
      <c r="BF155" s="135">
        <f>IF(N155="snížená",J155,0)</f>
        <v>0</v>
      </c>
      <c r="BG155" s="135">
        <f>IF(N155="zákl. přenesená",J155,0)</f>
        <v>0</v>
      </c>
      <c r="BH155" s="135">
        <f>IF(N155="sníž. přenesená",J155,0)</f>
        <v>0</v>
      </c>
      <c r="BI155" s="135">
        <f>IF(N155="nulová",J155,0)</f>
        <v>0</v>
      </c>
      <c r="BJ155" s="17" t="s">
        <v>79</v>
      </c>
      <c r="BK155" s="135">
        <f>ROUND(I155*H155,2)</f>
        <v>0</v>
      </c>
      <c r="BL155" s="17" t="s">
        <v>117</v>
      </c>
      <c r="BM155" s="134" t="s">
        <v>218</v>
      </c>
    </row>
    <row r="156" spans="2:65" s="1" customFormat="1" x14ac:dyDescent="0.2">
      <c r="B156" s="32"/>
      <c r="D156" s="136" t="s">
        <v>119</v>
      </c>
      <c r="F156" s="137" t="s">
        <v>219</v>
      </c>
      <c r="I156" s="138"/>
      <c r="L156" s="32"/>
      <c r="M156" s="139"/>
      <c r="T156" s="53"/>
      <c r="AT156" s="17" t="s">
        <v>119</v>
      </c>
      <c r="AU156" s="17" t="s">
        <v>81</v>
      </c>
    </row>
    <row r="157" spans="2:65" s="12" customFormat="1" x14ac:dyDescent="0.2">
      <c r="B157" s="140"/>
      <c r="D157" s="141" t="s">
        <v>121</v>
      </c>
      <c r="E157" s="142" t="s">
        <v>3</v>
      </c>
      <c r="F157" s="143" t="s">
        <v>220</v>
      </c>
      <c r="H157" s="144">
        <v>12</v>
      </c>
      <c r="I157" s="145"/>
      <c r="L157" s="140"/>
      <c r="M157" s="146"/>
      <c r="T157" s="147"/>
      <c r="AT157" s="142" t="s">
        <v>121</v>
      </c>
      <c r="AU157" s="142" t="s">
        <v>81</v>
      </c>
      <c r="AV157" s="12" t="s">
        <v>81</v>
      </c>
      <c r="AW157" s="12" t="s">
        <v>35</v>
      </c>
      <c r="AX157" s="12" t="s">
        <v>74</v>
      </c>
      <c r="AY157" s="142" t="s">
        <v>110</v>
      </c>
    </row>
    <row r="158" spans="2:65" s="12" customFormat="1" x14ac:dyDescent="0.2">
      <c r="B158" s="140"/>
      <c r="D158" s="141" t="s">
        <v>121</v>
      </c>
      <c r="E158" s="142" t="s">
        <v>3</v>
      </c>
      <c r="F158" s="143" t="s">
        <v>221</v>
      </c>
      <c r="H158" s="144">
        <v>36</v>
      </c>
      <c r="I158" s="145"/>
      <c r="L158" s="140"/>
      <c r="M158" s="146"/>
      <c r="T158" s="147"/>
      <c r="AT158" s="142" t="s">
        <v>121</v>
      </c>
      <c r="AU158" s="142" t="s">
        <v>81</v>
      </c>
      <c r="AV158" s="12" t="s">
        <v>81</v>
      </c>
      <c r="AW158" s="12" t="s">
        <v>35</v>
      </c>
      <c r="AX158" s="12" t="s">
        <v>74</v>
      </c>
      <c r="AY158" s="142" t="s">
        <v>110</v>
      </c>
    </row>
    <row r="159" spans="2:65" s="12" customFormat="1" x14ac:dyDescent="0.2">
      <c r="B159" s="140"/>
      <c r="D159" s="141" t="s">
        <v>121</v>
      </c>
      <c r="E159" s="142" t="s">
        <v>3</v>
      </c>
      <c r="F159" s="143" t="s">
        <v>222</v>
      </c>
      <c r="H159" s="144">
        <v>63</v>
      </c>
      <c r="I159" s="145"/>
      <c r="L159" s="140"/>
      <c r="M159" s="146"/>
      <c r="T159" s="147"/>
      <c r="AT159" s="142" t="s">
        <v>121</v>
      </c>
      <c r="AU159" s="142" t="s">
        <v>81</v>
      </c>
      <c r="AV159" s="12" t="s">
        <v>81</v>
      </c>
      <c r="AW159" s="12" t="s">
        <v>35</v>
      </c>
      <c r="AX159" s="12" t="s">
        <v>74</v>
      </c>
      <c r="AY159" s="142" t="s">
        <v>110</v>
      </c>
    </row>
    <row r="160" spans="2:65" s="12" customFormat="1" x14ac:dyDescent="0.2">
      <c r="B160" s="140"/>
      <c r="D160" s="141" t="s">
        <v>121</v>
      </c>
      <c r="E160" s="142" t="s">
        <v>3</v>
      </c>
      <c r="F160" s="143" t="s">
        <v>223</v>
      </c>
      <c r="H160" s="144">
        <v>12</v>
      </c>
      <c r="I160" s="145"/>
      <c r="L160" s="140"/>
      <c r="M160" s="146"/>
      <c r="T160" s="147"/>
      <c r="AT160" s="142" t="s">
        <v>121</v>
      </c>
      <c r="AU160" s="142" t="s">
        <v>81</v>
      </c>
      <c r="AV160" s="12" t="s">
        <v>81</v>
      </c>
      <c r="AW160" s="12" t="s">
        <v>35</v>
      </c>
      <c r="AX160" s="12" t="s">
        <v>74</v>
      </c>
      <c r="AY160" s="142" t="s">
        <v>110</v>
      </c>
    </row>
    <row r="161" spans="2:65" s="13" customFormat="1" x14ac:dyDescent="0.2">
      <c r="B161" s="148"/>
      <c r="D161" s="141" t="s">
        <v>121</v>
      </c>
      <c r="E161" s="149" t="s">
        <v>3</v>
      </c>
      <c r="F161" s="150" t="s">
        <v>125</v>
      </c>
      <c r="H161" s="151">
        <v>123</v>
      </c>
      <c r="I161" s="152"/>
      <c r="L161" s="148"/>
      <c r="M161" s="153"/>
      <c r="T161" s="154"/>
      <c r="AT161" s="149" t="s">
        <v>121</v>
      </c>
      <c r="AU161" s="149" t="s">
        <v>81</v>
      </c>
      <c r="AV161" s="13" t="s">
        <v>117</v>
      </c>
      <c r="AW161" s="13" t="s">
        <v>35</v>
      </c>
      <c r="AX161" s="13" t="s">
        <v>79</v>
      </c>
      <c r="AY161" s="149" t="s">
        <v>110</v>
      </c>
    </row>
    <row r="162" spans="2:65" s="1" customFormat="1" ht="49.15" customHeight="1" x14ac:dyDescent="0.2">
      <c r="B162" s="122"/>
      <c r="C162" s="123" t="s">
        <v>224</v>
      </c>
      <c r="D162" s="123" t="s">
        <v>112</v>
      </c>
      <c r="E162" s="124" t="s">
        <v>225</v>
      </c>
      <c r="F162" s="125" t="s">
        <v>226</v>
      </c>
      <c r="G162" s="126" t="s">
        <v>142</v>
      </c>
      <c r="H162" s="127">
        <v>65</v>
      </c>
      <c r="I162" s="128"/>
      <c r="J162" s="129">
        <f>ROUND(I162*H162,2)</f>
        <v>0</v>
      </c>
      <c r="K162" s="125" t="s">
        <v>116</v>
      </c>
      <c r="L162" s="32"/>
      <c r="M162" s="130" t="s">
        <v>3</v>
      </c>
      <c r="N162" s="131" t="s">
        <v>45</v>
      </c>
      <c r="P162" s="132">
        <f>O162*H162</f>
        <v>0</v>
      </c>
      <c r="Q162" s="132">
        <v>0.16850000000000001</v>
      </c>
      <c r="R162" s="132">
        <f>Q162*H162</f>
        <v>10.952500000000001</v>
      </c>
      <c r="S162" s="132">
        <v>0</v>
      </c>
      <c r="T162" s="133">
        <f>S162*H162</f>
        <v>0</v>
      </c>
      <c r="AR162" s="134" t="s">
        <v>117</v>
      </c>
      <c r="AT162" s="134" t="s">
        <v>112</v>
      </c>
      <c r="AU162" s="134" t="s">
        <v>81</v>
      </c>
      <c r="AY162" s="17" t="s">
        <v>110</v>
      </c>
      <c r="BE162" s="135">
        <f>IF(N162="základní",J162,0)</f>
        <v>0</v>
      </c>
      <c r="BF162" s="135">
        <f>IF(N162="snížená",J162,0)</f>
        <v>0</v>
      </c>
      <c r="BG162" s="135">
        <f>IF(N162="zákl. přenesená",J162,0)</f>
        <v>0</v>
      </c>
      <c r="BH162" s="135">
        <f>IF(N162="sníž. přenesená",J162,0)</f>
        <v>0</v>
      </c>
      <c r="BI162" s="135">
        <f>IF(N162="nulová",J162,0)</f>
        <v>0</v>
      </c>
      <c r="BJ162" s="17" t="s">
        <v>79</v>
      </c>
      <c r="BK162" s="135">
        <f>ROUND(I162*H162,2)</f>
        <v>0</v>
      </c>
      <c r="BL162" s="17" t="s">
        <v>117</v>
      </c>
      <c r="BM162" s="134" t="s">
        <v>227</v>
      </c>
    </row>
    <row r="163" spans="2:65" s="1" customFormat="1" x14ac:dyDescent="0.2">
      <c r="B163" s="32"/>
      <c r="D163" s="136" t="s">
        <v>119</v>
      </c>
      <c r="F163" s="137" t="s">
        <v>228</v>
      </c>
      <c r="I163" s="138"/>
      <c r="L163" s="32"/>
      <c r="M163" s="139"/>
      <c r="T163" s="53"/>
      <c r="AT163" s="17" t="s">
        <v>119</v>
      </c>
      <c r="AU163" s="17" t="s">
        <v>81</v>
      </c>
    </row>
    <row r="164" spans="2:65" s="12" customFormat="1" x14ac:dyDescent="0.2">
      <c r="B164" s="140"/>
      <c r="D164" s="141" t="s">
        <v>121</v>
      </c>
      <c r="E164" s="142" t="s">
        <v>3</v>
      </c>
      <c r="F164" s="143" t="s">
        <v>145</v>
      </c>
      <c r="H164" s="144">
        <v>6</v>
      </c>
      <c r="I164" s="145"/>
      <c r="L164" s="140"/>
      <c r="M164" s="146"/>
      <c r="T164" s="147"/>
      <c r="AT164" s="142" t="s">
        <v>121</v>
      </c>
      <c r="AU164" s="142" t="s">
        <v>81</v>
      </c>
      <c r="AV164" s="12" t="s">
        <v>81</v>
      </c>
      <c r="AW164" s="12" t="s">
        <v>35</v>
      </c>
      <c r="AX164" s="12" t="s">
        <v>74</v>
      </c>
      <c r="AY164" s="142" t="s">
        <v>110</v>
      </c>
    </row>
    <row r="165" spans="2:65" s="12" customFormat="1" x14ac:dyDescent="0.2">
      <c r="B165" s="140"/>
      <c r="D165" s="141" t="s">
        <v>121</v>
      </c>
      <c r="E165" s="142" t="s">
        <v>3</v>
      </c>
      <c r="F165" s="143" t="s">
        <v>229</v>
      </c>
      <c r="H165" s="144">
        <v>21.5</v>
      </c>
      <c r="I165" s="145"/>
      <c r="L165" s="140"/>
      <c r="M165" s="146"/>
      <c r="T165" s="147"/>
      <c r="AT165" s="142" t="s">
        <v>121</v>
      </c>
      <c r="AU165" s="142" t="s">
        <v>81</v>
      </c>
      <c r="AV165" s="12" t="s">
        <v>81</v>
      </c>
      <c r="AW165" s="12" t="s">
        <v>35</v>
      </c>
      <c r="AX165" s="12" t="s">
        <v>74</v>
      </c>
      <c r="AY165" s="142" t="s">
        <v>110</v>
      </c>
    </row>
    <row r="166" spans="2:65" s="12" customFormat="1" x14ac:dyDescent="0.2">
      <c r="B166" s="140"/>
      <c r="D166" s="141" t="s">
        <v>121</v>
      </c>
      <c r="E166" s="142" t="s">
        <v>3</v>
      </c>
      <c r="F166" s="143" t="s">
        <v>147</v>
      </c>
      <c r="H166" s="144">
        <v>31.5</v>
      </c>
      <c r="I166" s="145"/>
      <c r="L166" s="140"/>
      <c r="M166" s="146"/>
      <c r="T166" s="147"/>
      <c r="AT166" s="142" t="s">
        <v>121</v>
      </c>
      <c r="AU166" s="142" t="s">
        <v>81</v>
      </c>
      <c r="AV166" s="12" t="s">
        <v>81</v>
      </c>
      <c r="AW166" s="12" t="s">
        <v>35</v>
      </c>
      <c r="AX166" s="12" t="s">
        <v>74</v>
      </c>
      <c r="AY166" s="142" t="s">
        <v>110</v>
      </c>
    </row>
    <row r="167" spans="2:65" s="12" customFormat="1" x14ac:dyDescent="0.2">
      <c r="B167" s="140"/>
      <c r="D167" s="141" t="s">
        <v>121</v>
      </c>
      <c r="E167" s="142" t="s">
        <v>3</v>
      </c>
      <c r="F167" s="143" t="s">
        <v>148</v>
      </c>
      <c r="H167" s="144">
        <v>6</v>
      </c>
      <c r="I167" s="145"/>
      <c r="L167" s="140"/>
      <c r="M167" s="146"/>
      <c r="T167" s="147"/>
      <c r="AT167" s="142" t="s">
        <v>121</v>
      </c>
      <c r="AU167" s="142" t="s">
        <v>81</v>
      </c>
      <c r="AV167" s="12" t="s">
        <v>81</v>
      </c>
      <c r="AW167" s="12" t="s">
        <v>35</v>
      </c>
      <c r="AX167" s="12" t="s">
        <v>74</v>
      </c>
      <c r="AY167" s="142" t="s">
        <v>110</v>
      </c>
    </row>
    <row r="168" spans="2:65" s="13" customFormat="1" x14ac:dyDescent="0.2">
      <c r="B168" s="148"/>
      <c r="D168" s="141" t="s">
        <v>121</v>
      </c>
      <c r="E168" s="149" t="s">
        <v>3</v>
      </c>
      <c r="F168" s="150" t="s">
        <v>125</v>
      </c>
      <c r="H168" s="151">
        <v>65</v>
      </c>
      <c r="I168" s="152"/>
      <c r="L168" s="148"/>
      <c r="M168" s="153"/>
      <c r="T168" s="154"/>
      <c r="AT168" s="149" t="s">
        <v>121</v>
      </c>
      <c r="AU168" s="149" t="s">
        <v>81</v>
      </c>
      <c r="AV168" s="13" t="s">
        <v>117</v>
      </c>
      <c r="AW168" s="13" t="s">
        <v>35</v>
      </c>
      <c r="AX168" s="13" t="s">
        <v>79</v>
      </c>
      <c r="AY168" s="149" t="s">
        <v>110</v>
      </c>
    </row>
    <row r="169" spans="2:65" s="1" customFormat="1" ht="24.2" customHeight="1" x14ac:dyDescent="0.2">
      <c r="B169" s="122"/>
      <c r="C169" s="161" t="s">
        <v>230</v>
      </c>
      <c r="D169" s="161" t="s">
        <v>193</v>
      </c>
      <c r="E169" s="162" t="s">
        <v>231</v>
      </c>
      <c r="F169" s="163" t="s">
        <v>232</v>
      </c>
      <c r="G169" s="164" t="s">
        <v>142</v>
      </c>
      <c r="H169" s="165">
        <v>14</v>
      </c>
      <c r="I169" s="166"/>
      <c r="J169" s="167">
        <f>ROUND(I169*H169,2)</f>
        <v>0</v>
      </c>
      <c r="K169" s="163" t="s">
        <v>116</v>
      </c>
      <c r="L169" s="168"/>
      <c r="M169" s="169" t="s">
        <v>3</v>
      </c>
      <c r="N169" s="170" t="s">
        <v>45</v>
      </c>
      <c r="P169" s="132">
        <f>O169*H169</f>
        <v>0</v>
      </c>
      <c r="Q169" s="132">
        <v>4.8300000000000003E-2</v>
      </c>
      <c r="R169" s="132">
        <f>Q169*H169</f>
        <v>0.67620000000000002</v>
      </c>
      <c r="S169" s="132">
        <v>0</v>
      </c>
      <c r="T169" s="133">
        <f>S169*H169</f>
        <v>0</v>
      </c>
      <c r="AR169" s="134" t="s">
        <v>196</v>
      </c>
      <c r="AT169" s="134" t="s">
        <v>193</v>
      </c>
      <c r="AU169" s="134" t="s">
        <v>81</v>
      </c>
      <c r="AY169" s="17" t="s">
        <v>110</v>
      </c>
      <c r="BE169" s="135">
        <f>IF(N169="základní",J169,0)</f>
        <v>0</v>
      </c>
      <c r="BF169" s="135">
        <f>IF(N169="snížená",J169,0)</f>
        <v>0</v>
      </c>
      <c r="BG169" s="135">
        <f>IF(N169="zákl. přenesená",J169,0)</f>
        <v>0</v>
      </c>
      <c r="BH169" s="135">
        <f>IF(N169="sníž. přenesená",J169,0)</f>
        <v>0</v>
      </c>
      <c r="BI169" s="135">
        <f>IF(N169="nulová",J169,0)</f>
        <v>0</v>
      </c>
      <c r="BJ169" s="17" t="s">
        <v>79</v>
      </c>
      <c r="BK169" s="135">
        <f>ROUND(I169*H169,2)</f>
        <v>0</v>
      </c>
      <c r="BL169" s="17" t="s">
        <v>117</v>
      </c>
      <c r="BM169" s="134" t="s">
        <v>233</v>
      </c>
    </row>
    <row r="170" spans="2:65" s="12" customFormat="1" x14ac:dyDescent="0.2">
      <c r="B170" s="140"/>
      <c r="D170" s="141" t="s">
        <v>121</v>
      </c>
      <c r="F170" s="143" t="s">
        <v>234</v>
      </c>
      <c r="H170" s="144">
        <v>14</v>
      </c>
      <c r="I170" s="145"/>
      <c r="L170" s="140"/>
      <c r="M170" s="146"/>
      <c r="T170" s="147"/>
      <c r="AT170" s="142" t="s">
        <v>121</v>
      </c>
      <c r="AU170" s="142" t="s">
        <v>81</v>
      </c>
      <c r="AV170" s="12" t="s">
        <v>81</v>
      </c>
      <c r="AW170" s="12" t="s">
        <v>4</v>
      </c>
      <c r="AX170" s="12" t="s">
        <v>79</v>
      </c>
      <c r="AY170" s="142" t="s">
        <v>110</v>
      </c>
    </row>
    <row r="171" spans="2:65" s="1" customFormat="1" ht="16.5" customHeight="1" x14ac:dyDescent="0.2">
      <c r="B171" s="122"/>
      <c r="C171" s="161" t="s">
        <v>196</v>
      </c>
      <c r="D171" s="161" t="s">
        <v>193</v>
      </c>
      <c r="E171" s="162" t="s">
        <v>235</v>
      </c>
      <c r="F171" s="163" t="s">
        <v>236</v>
      </c>
      <c r="G171" s="164" t="s">
        <v>142</v>
      </c>
      <c r="H171" s="165">
        <v>42</v>
      </c>
      <c r="I171" s="166"/>
      <c r="J171" s="167">
        <f>ROUND(I171*H171,2)</f>
        <v>0</v>
      </c>
      <c r="K171" s="163" t="s">
        <v>116</v>
      </c>
      <c r="L171" s="168"/>
      <c r="M171" s="169" t="s">
        <v>3</v>
      </c>
      <c r="N171" s="170" t="s">
        <v>45</v>
      </c>
      <c r="P171" s="132">
        <f>O171*H171</f>
        <v>0</v>
      </c>
      <c r="Q171" s="132">
        <v>0.10199999999999999</v>
      </c>
      <c r="R171" s="132">
        <f>Q171*H171</f>
        <v>4.2839999999999998</v>
      </c>
      <c r="S171" s="132">
        <v>0</v>
      </c>
      <c r="T171" s="133">
        <f>S171*H171</f>
        <v>0</v>
      </c>
      <c r="AR171" s="134" t="s">
        <v>196</v>
      </c>
      <c r="AT171" s="134" t="s">
        <v>193</v>
      </c>
      <c r="AU171" s="134" t="s">
        <v>81</v>
      </c>
      <c r="AY171" s="17" t="s">
        <v>110</v>
      </c>
      <c r="BE171" s="135">
        <f>IF(N171="základní",J171,0)</f>
        <v>0</v>
      </c>
      <c r="BF171" s="135">
        <f>IF(N171="snížená",J171,0)</f>
        <v>0</v>
      </c>
      <c r="BG171" s="135">
        <f>IF(N171="zákl. přenesená",J171,0)</f>
        <v>0</v>
      </c>
      <c r="BH171" s="135">
        <f>IF(N171="sníž. přenesená",J171,0)</f>
        <v>0</v>
      </c>
      <c r="BI171" s="135">
        <f>IF(N171="nulová",J171,0)</f>
        <v>0</v>
      </c>
      <c r="BJ171" s="17" t="s">
        <v>79</v>
      </c>
      <c r="BK171" s="135">
        <f>ROUND(I171*H171,2)</f>
        <v>0</v>
      </c>
      <c r="BL171" s="17" t="s">
        <v>117</v>
      </c>
      <c r="BM171" s="134" t="s">
        <v>237</v>
      </c>
    </row>
    <row r="172" spans="2:65" s="1" customFormat="1" ht="24.2" customHeight="1" x14ac:dyDescent="0.2">
      <c r="B172" s="122"/>
      <c r="C172" s="161" t="s">
        <v>213</v>
      </c>
      <c r="D172" s="161" t="s">
        <v>193</v>
      </c>
      <c r="E172" s="162" t="s">
        <v>238</v>
      </c>
      <c r="F172" s="163" t="s">
        <v>239</v>
      </c>
      <c r="G172" s="164" t="s">
        <v>142</v>
      </c>
      <c r="H172" s="165">
        <v>9</v>
      </c>
      <c r="I172" s="166"/>
      <c r="J172" s="167">
        <f>ROUND(I172*H172,2)</f>
        <v>0</v>
      </c>
      <c r="K172" s="163" t="s">
        <v>116</v>
      </c>
      <c r="L172" s="168"/>
      <c r="M172" s="169" t="s">
        <v>3</v>
      </c>
      <c r="N172" s="170" t="s">
        <v>45</v>
      </c>
      <c r="P172" s="132">
        <f>O172*H172</f>
        <v>0</v>
      </c>
      <c r="Q172" s="132">
        <v>8.5999999999999993E-2</v>
      </c>
      <c r="R172" s="132">
        <f>Q172*H172</f>
        <v>0.77399999999999991</v>
      </c>
      <c r="S172" s="132">
        <v>0</v>
      </c>
      <c r="T172" s="133">
        <f>S172*H172</f>
        <v>0</v>
      </c>
      <c r="AR172" s="134" t="s">
        <v>196</v>
      </c>
      <c r="AT172" s="134" t="s">
        <v>193</v>
      </c>
      <c r="AU172" s="134" t="s">
        <v>81</v>
      </c>
      <c r="AY172" s="17" t="s">
        <v>110</v>
      </c>
      <c r="BE172" s="135">
        <f>IF(N172="základní",J172,0)</f>
        <v>0</v>
      </c>
      <c r="BF172" s="135">
        <f>IF(N172="snížená",J172,0)</f>
        <v>0</v>
      </c>
      <c r="BG172" s="135">
        <f>IF(N172="zákl. přenesená",J172,0)</f>
        <v>0</v>
      </c>
      <c r="BH172" s="135">
        <f>IF(N172="sníž. přenesená",J172,0)</f>
        <v>0</v>
      </c>
      <c r="BI172" s="135">
        <f>IF(N172="nulová",J172,0)</f>
        <v>0</v>
      </c>
      <c r="BJ172" s="17" t="s">
        <v>79</v>
      </c>
      <c r="BK172" s="135">
        <f>ROUND(I172*H172,2)</f>
        <v>0</v>
      </c>
      <c r="BL172" s="17" t="s">
        <v>117</v>
      </c>
      <c r="BM172" s="134" t="s">
        <v>240</v>
      </c>
    </row>
    <row r="173" spans="2:65" s="12" customFormat="1" x14ac:dyDescent="0.2">
      <c r="B173" s="140"/>
      <c r="D173" s="141" t="s">
        <v>121</v>
      </c>
      <c r="F173" s="143" t="s">
        <v>241</v>
      </c>
      <c r="H173" s="144">
        <v>9</v>
      </c>
      <c r="I173" s="145"/>
      <c r="L173" s="140"/>
      <c r="M173" s="146"/>
      <c r="T173" s="147"/>
      <c r="AT173" s="142" t="s">
        <v>121</v>
      </c>
      <c r="AU173" s="142" t="s">
        <v>81</v>
      </c>
      <c r="AV173" s="12" t="s">
        <v>81</v>
      </c>
      <c r="AW173" s="12" t="s">
        <v>4</v>
      </c>
      <c r="AX173" s="12" t="s">
        <v>79</v>
      </c>
      <c r="AY173" s="142" t="s">
        <v>110</v>
      </c>
    </row>
    <row r="174" spans="2:65" s="1" customFormat="1" ht="49.15" customHeight="1" x14ac:dyDescent="0.2">
      <c r="B174" s="122"/>
      <c r="C174" s="123" t="s">
        <v>242</v>
      </c>
      <c r="D174" s="123" t="s">
        <v>112</v>
      </c>
      <c r="E174" s="124" t="s">
        <v>243</v>
      </c>
      <c r="F174" s="125" t="s">
        <v>244</v>
      </c>
      <c r="G174" s="126" t="s">
        <v>142</v>
      </c>
      <c r="H174" s="127">
        <v>43</v>
      </c>
      <c r="I174" s="128"/>
      <c r="J174" s="129">
        <f>ROUND(I174*H174,2)</f>
        <v>0</v>
      </c>
      <c r="K174" s="125" t="s">
        <v>116</v>
      </c>
      <c r="L174" s="32"/>
      <c r="M174" s="130" t="s">
        <v>3</v>
      </c>
      <c r="N174" s="131" t="s">
        <v>45</v>
      </c>
      <c r="P174" s="132">
        <f>O174*H174</f>
        <v>0</v>
      </c>
      <c r="Q174" s="132">
        <v>0.14041999999999999</v>
      </c>
      <c r="R174" s="132">
        <f>Q174*H174</f>
        <v>6.0380599999999998</v>
      </c>
      <c r="S174" s="132">
        <v>0</v>
      </c>
      <c r="T174" s="133">
        <f>S174*H174</f>
        <v>0</v>
      </c>
      <c r="AR174" s="134" t="s">
        <v>117</v>
      </c>
      <c r="AT174" s="134" t="s">
        <v>112</v>
      </c>
      <c r="AU174" s="134" t="s">
        <v>81</v>
      </c>
      <c r="AY174" s="17" t="s">
        <v>110</v>
      </c>
      <c r="BE174" s="135">
        <f>IF(N174="základní",J174,0)</f>
        <v>0</v>
      </c>
      <c r="BF174" s="135">
        <f>IF(N174="snížená",J174,0)</f>
        <v>0</v>
      </c>
      <c r="BG174" s="135">
        <f>IF(N174="zákl. přenesená",J174,0)</f>
        <v>0</v>
      </c>
      <c r="BH174" s="135">
        <f>IF(N174="sníž. přenesená",J174,0)</f>
        <v>0</v>
      </c>
      <c r="BI174" s="135">
        <f>IF(N174="nulová",J174,0)</f>
        <v>0</v>
      </c>
      <c r="BJ174" s="17" t="s">
        <v>79</v>
      </c>
      <c r="BK174" s="135">
        <f>ROUND(I174*H174,2)</f>
        <v>0</v>
      </c>
      <c r="BL174" s="17" t="s">
        <v>117</v>
      </c>
      <c r="BM174" s="134" t="s">
        <v>245</v>
      </c>
    </row>
    <row r="175" spans="2:65" s="1" customFormat="1" x14ac:dyDescent="0.2">
      <c r="B175" s="32"/>
      <c r="D175" s="136" t="s">
        <v>119</v>
      </c>
      <c r="F175" s="137" t="s">
        <v>246</v>
      </c>
      <c r="I175" s="138"/>
      <c r="L175" s="32"/>
      <c r="M175" s="139"/>
      <c r="T175" s="53"/>
      <c r="AT175" s="17" t="s">
        <v>119</v>
      </c>
      <c r="AU175" s="17" t="s">
        <v>81</v>
      </c>
    </row>
    <row r="176" spans="2:65" s="12" customFormat="1" x14ac:dyDescent="0.2">
      <c r="B176" s="140"/>
      <c r="D176" s="141" t="s">
        <v>121</v>
      </c>
      <c r="E176" s="142" t="s">
        <v>3</v>
      </c>
      <c r="F176" s="143" t="s">
        <v>145</v>
      </c>
      <c r="H176" s="144">
        <v>6</v>
      </c>
      <c r="I176" s="145"/>
      <c r="L176" s="140"/>
      <c r="M176" s="146"/>
      <c r="T176" s="147"/>
      <c r="AT176" s="142" t="s">
        <v>121</v>
      </c>
      <c r="AU176" s="142" t="s">
        <v>81</v>
      </c>
      <c r="AV176" s="12" t="s">
        <v>81</v>
      </c>
      <c r="AW176" s="12" t="s">
        <v>35</v>
      </c>
      <c r="AX176" s="12" t="s">
        <v>74</v>
      </c>
      <c r="AY176" s="142" t="s">
        <v>110</v>
      </c>
    </row>
    <row r="177" spans="2:65" s="12" customFormat="1" x14ac:dyDescent="0.2">
      <c r="B177" s="140"/>
      <c r="D177" s="141" t="s">
        <v>121</v>
      </c>
      <c r="E177" s="142" t="s">
        <v>3</v>
      </c>
      <c r="F177" s="143" t="s">
        <v>247</v>
      </c>
      <c r="H177" s="144">
        <v>20</v>
      </c>
      <c r="I177" s="145"/>
      <c r="L177" s="140"/>
      <c r="M177" s="146"/>
      <c r="T177" s="147"/>
      <c r="AT177" s="142" t="s">
        <v>121</v>
      </c>
      <c r="AU177" s="142" t="s">
        <v>81</v>
      </c>
      <c r="AV177" s="12" t="s">
        <v>81</v>
      </c>
      <c r="AW177" s="12" t="s">
        <v>35</v>
      </c>
      <c r="AX177" s="12" t="s">
        <v>74</v>
      </c>
      <c r="AY177" s="142" t="s">
        <v>110</v>
      </c>
    </row>
    <row r="178" spans="2:65" s="12" customFormat="1" x14ac:dyDescent="0.2">
      <c r="B178" s="140"/>
      <c r="D178" s="141" t="s">
        <v>121</v>
      </c>
      <c r="E178" s="142" t="s">
        <v>3</v>
      </c>
      <c r="F178" s="143" t="s">
        <v>148</v>
      </c>
      <c r="H178" s="144">
        <v>6</v>
      </c>
      <c r="I178" s="145"/>
      <c r="L178" s="140"/>
      <c r="M178" s="146"/>
      <c r="T178" s="147"/>
      <c r="AT178" s="142" t="s">
        <v>121</v>
      </c>
      <c r="AU178" s="142" t="s">
        <v>81</v>
      </c>
      <c r="AV178" s="12" t="s">
        <v>81</v>
      </c>
      <c r="AW178" s="12" t="s">
        <v>35</v>
      </c>
      <c r="AX178" s="12" t="s">
        <v>74</v>
      </c>
      <c r="AY178" s="142" t="s">
        <v>110</v>
      </c>
    </row>
    <row r="179" spans="2:65" s="12" customFormat="1" x14ac:dyDescent="0.2">
      <c r="B179" s="140"/>
      <c r="D179" s="141" t="s">
        <v>121</v>
      </c>
      <c r="E179" s="142" t="s">
        <v>3</v>
      </c>
      <c r="F179" s="143" t="s">
        <v>248</v>
      </c>
      <c r="H179" s="144">
        <v>11</v>
      </c>
      <c r="I179" s="145"/>
      <c r="L179" s="140"/>
      <c r="M179" s="146"/>
      <c r="T179" s="147"/>
      <c r="AT179" s="142" t="s">
        <v>121</v>
      </c>
      <c r="AU179" s="142" t="s">
        <v>81</v>
      </c>
      <c r="AV179" s="12" t="s">
        <v>81</v>
      </c>
      <c r="AW179" s="12" t="s">
        <v>35</v>
      </c>
      <c r="AX179" s="12" t="s">
        <v>74</v>
      </c>
      <c r="AY179" s="142" t="s">
        <v>110</v>
      </c>
    </row>
    <row r="180" spans="2:65" s="13" customFormat="1" x14ac:dyDescent="0.2">
      <c r="B180" s="148"/>
      <c r="D180" s="141" t="s">
        <v>121</v>
      </c>
      <c r="E180" s="149" t="s">
        <v>3</v>
      </c>
      <c r="F180" s="150" t="s">
        <v>125</v>
      </c>
      <c r="H180" s="151">
        <v>43</v>
      </c>
      <c r="I180" s="152"/>
      <c r="L180" s="148"/>
      <c r="M180" s="153"/>
      <c r="T180" s="154"/>
      <c r="AT180" s="149" t="s">
        <v>121</v>
      </c>
      <c r="AU180" s="149" t="s">
        <v>81</v>
      </c>
      <c r="AV180" s="13" t="s">
        <v>117</v>
      </c>
      <c r="AW180" s="13" t="s">
        <v>35</v>
      </c>
      <c r="AX180" s="13" t="s">
        <v>79</v>
      </c>
      <c r="AY180" s="149" t="s">
        <v>110</v>
      </c>
    </row>
    <row r="181" spans="2:65" s="1" customFormat="1" ht="16.5" customHeight="1" x14ac:dyDescent="0.2">
      <c r="B181" s="122"/>
      <c r="C181" s="161" t="s">
        <v>249</v>
      </c>
      <c r="D181" s="161" t="s">
        <v>193</v>
      </c>
      <c r="E181" s="162" t="s">
        <v>250</v>
      </c>
      <c r="F181" s="163" t="s">
        <v>251</v>
      </c>
      <c r="G181" s="164" t="s">
        <v>142</v>
      </c>
      <c r="H181" s="165">
        <v>43</v>
      </c>
      <c r="I181" s="166"/>
      <c r="J181" s="167">
        <f>ROUND(I181*H181,2)</f>
        <v>0</v>
      </c>
      <c r="K181" s="163" t="s">
        <v>116</v>
      </c>
      <c r="L181" s="168"/>
      <c r="M181" s="169" t="s">
        <v>3</v>
      </c>
      <c r="N181" s="170" t="s">
        <v>45</v>
      </c>
      <c r="P181" s="132">
        <f>O181*H181</f>
        <v>0</v>
      </c>
      <c r="Q181" s="132">
        <v>5.6120000000000003E-2</v>
      </c>
      <c r="R181" s="132">
        <f>Q181*H181</f>
        <v>2.41316</v>
      </c>
      <c r="S181" s="132">
        <v>0</v>
      </c>
      <c r="T181" s="133">
        <f>S181*H181</f>
        <v>0</v>
      </c>
      <c r="AR181" s="134" t="s">
        <v>196</v>
      </c>
      <c r="AT181" s="134" t="s">
        <v>193</v>
      </c>
      <c r="AU181" s="134" t="s">
        <v>81</v>
      </c>
      <c r="AY181" s="17" t="s">
        <v>110</v>
      </c>
      <c r="BE181" s="135">
        <f>IF(N181="základní",J181,0)</f>
        <v>0</v>
      </c>
      <c r="BF181" s="135">
        <f>IF(N181="snížená",J181,0)</f>
        <v>0</v>
      </c>
      <c r="BG181" s="135">
        <f>IF(N181="zákl. přenesená",J181,0)</f>
        <v>0</v>
      </c>
      <c r="BH181" s="135">
        <f>IF(N181="sníž. přenesená",J181,0)</f>
        <v>0</v>
      </c>
      <c r="BI181" s="135">
        <f>IF(N181="nulová",J181,0)</f>
        <v>0</v>
      </c>
      <c r="BJ181" s="17" t="s">
        <v>79</v>
      </c>
      <c r="BK181" s="135">
        <f>ROUND(I181*H181,2)</f>
        <v>0</v>
      </c>
      <c r="BL181" s="17" t="s">
        <v>117</v>
      </c>
      <c r="BM181" s="134" t="s">
        <v>252</v>
      </c>
    </row>
    <row r="182" spans="2:65" s="12" customFormat="1" x14ac:dyDescent="0.2">
      <c r="B182" s="140"/>
      <c r="D182" s="141" t="s">
        <v>121</v>
      </c>
      <c r="F182" s="143" t="s">
        <v>253</v>
      </c>
      <c r="H182" s="144">
        <v>43</v>
      </c>
      <c r="I182" s="145"/>
      <c r="L182" s="140"/>
      <c r="M182" s="146"/>
      <c r="T182" s="147"/>
      <c r="AT182" s="142" t="s">
        <v>121</v>
      </c>
      <c r="AU182" s="142" t="s">
        <v>81</v>
      </c>
      <c r="AV182" s="12" t="s">
        <v>81</v>
      </c>
      <c r="AW182" s="12" t="s">
        <v>4</v>
      </c>
      <c r="AX182" s="12" t="s">
        <v>79</v>
      </c>
      <c r="AY182" s="142" t="s">
        <v>110</v>
      </c>
    </row>
    <row r="183" spans="2:65" s="1" customFormat="1" ht="24.2" customHeight="1" x14ac:dyDescent="0.2">
      <c r="B183" s="122"/>
      <c r="C183" s="123" t="s">
        <v>254</v>
      </c>
      <c r="D183" s="123" t="s">
        <v>112</v>
      </c>
      <c r="E183" s="124" t="s">
        <v>255</v>
      </c>
      <c r="F183" s="125" t="s">
        <v>256</v>
      </c>
      <c r="G183" s="126" t="s">
        <v>142</v>
      </c>
      <c r="H183" s="127">
        <v>31.5</v>
      </c>
      <c r="I183" s="128"/>
      <c r="J183" s="129">
        <f>ROUND(I183*H183,2)</f>
        <v>0</v>
      </c>
      <c r="K183" s="125" t="s">
        <v>116</v>
      </c>
      <c r="L183" s="32"/>
      <c r="M183" s="130" t="s">
        <v>3</v>
      </c>
      <c r="N183" s="131" t="s">
        <v>45</v>
      </c>
      <c r="P183" s="132">
        <f>O183*H183</f>
        <v>0</v>
      </c>
      <c r="Q183" s="132">
        <v>0</v>
      </c>
      <c r="R183" s="132">
        <f>Q183*H183</f>
        <v>0</v>
      </c>
      <c r="S183" s="132">
        <v>0</v>
      </c>
      <c r="T183" s="133">
        <f>S183*H183</f>
        <v>0</v>
      </c>
      <c r="AR183" s="134" t="s">
        <v>117</v>
      </c>
      <c r="AT183" s="134" t="s">
        <v>112</v>
      </c>
      <c r="AU183" s="134" t="s">
        <v>81</v>
      </c>
      <c r="AY183" s="17" t="s">
        <v>110</v>
      </c>
      <c r="BE183" s="135">
        <f>IF(N183="základní",J183,0)</f>
        <v>0</v>
      </c>
      <c r="BF183" s="135">
        <f>IF(N183="snížená",J183,0)</f>
        <v>0</v>
      </c>
      <c r="BG183" s="135">
        <f>IF(N183="zákl. přenesená",J183,0)</f>
        <v>0</v>
      </c>
      <c r="BH183" s="135">
        <f>IF(N183="sníž. přenesená",J183,0)</f>
        <v>0</v>
      </c>
      <c r="BI183" s="135">
        <f>IF(N183="nulová",J183,0)</f>
        <v>0</v>
      </c>
      <c r="BJ183" s="17" t="s">
        <v>79</v>
      </c>
      <c r="BK183" s="135">
        <f>ROUND(I183*H183,2)</f>
        <v>0</v>
      </c>
      <c r="BL183" s="17" t="s">
        <v>117</v>
      </c>
      <c r="BM183" s="134" t="s">
        <v>257</v>
      </c>
    </row>
    <row r="184" spans="2:65" s="1" customFormat="1" x14ac:dyDescent="0.2">
      <c r="B184" s="32"/>
      <c r="D184" s="136" t="s">
        <v>119</v>
      </c>
      <c r="F184" s="137" t="s">
        <v>258</v>
      </c>
      <c r="I184" s="138"/>
      <c r="L184" s="32"/>
      <c r="M184" s="139"/>
      <c r="T184" s="53"/>
      <c r="AT184" s="17" t="s">
        <v>119</v>
      </c>
      <c r="AU184" s="17" t="s">
        <v>81</v>
      </c>
    </row>
    <row r="185" spans="2:65" s="12" customFormat="1" x14ac:dyDescent="0.2">
      <c r="B185" s="140"/>
      <c r="D185" s="141" t="s">
        <v>121</v>
      </c>
      <c r="E185" s="142" t="s">
        <v>3</v>
      </c>
      <c r="F185" s="143" t="s">
        <v>147</v>
      </c>
      <c r="H185" s="144">
        <v>31.5</v>
      </c>
      <c r="I185" s="145"/>
      <c r="L185" s="140"/>
      <c r="M185" s="146"/>
      <c r="T185" s="147"/>
      <c r="AT185" s="142" t="s">
        <v>121</v>
      </c>
      <c r="AU185" s="142" t="s">
        <v>81</v>
      </c>
      <c r="AV185" s="12" t="s">
        <v>81</v>
      </c>
      <c r="AW185" s="12" t="s">
        <v>35</v>
      </c>
      <c r="AX185" s="12" t="s">
        <v>79</v>
      </c>
      <c r="AY185" s="142" t="s">
        <v>110</v>
      </c>
    </row>
    <row r="186" spans="2:65" s="11" customFormat="1" ht="22.9" customHeight="1" x14ac:dyDescent="0.2">
      <c r="B186" s="110"/>
      <c r="D186" s="111" t="s">
        <v>73</v>
      </c>
      <c r="E186" s="120" t="s">
        <v>259</v>
      </c>
      <c r="F186" s="120" t="s">
        <v>260</v>
      </c>
      <c r="I186" s="113"/>
      <c r="J186" s="121">
        <f>BK186</f>
        <v>0</v>
      </c>
      <c r="L186" s="110"/>
      <c r="M186" s="115"/>
      <c r="P186" s="116">
        <f>SUM(P187:P197)</f>
        <v>0</v>
      </c>
      <c r="R186" s="116">
        <f>SUM(R187:R197)</f>
        <v>0</v>
      </c>
      <c r="T186" s="117">
        <f>SUM(T187:T197)</f>
        <v>0</v>
      </c>
      <c r="AR186" s="111" t="s">
        <v>79</v>
      </c>
      <c r="AT186" s="118" t="s">
        <v>73</v>
      </c>
      <c r="AU186" s="118" t="s">
        <v>79</v>
      </c>
      <c r="AY186" s="111" t="s">
        <v>110</v>
      </c>
      <c r="BK186" s="119">
        <f>SUM(BK187:BK197)</f>
        <v>0</v>
      </c>
    </row>
    <row r="187" spans="2:65" s="1" customFormat="1" ht="37.9" customHeight="1" x14ac:dyDescent="0.2">
      <c r="B187" s="122"/>
      <c r="C187" s="123" t="s">
        <v>261</v>
      </c>
      <c r="D187" s="123" t="s">
        <v>112</v>
      </c>
      <c r="E187" s="124" t="s">
        <v>262</v>
      </c>
      <c r="F187" s="125" t="s">
        <v>263</v>
      </c>
      <c r="G187" s="126" t="s">
        <v>264</v>
      </c>
      <c r="H187" s="127">
        <v>72.584999999999994</v>
      </c>
      <c r="I187" s="128"/>
      <c r="J187" s="129">
        <f>ROUND(I187*H187,2)</f>
        <v>0</v>
      </c>
      <c r="K187" s="125" t="s">
        <v>116</v>
      </c>
      <c r="L187" s="32"/>
      <c r="M187" s="130" t="s">
        <v>3</v>
      </c>
      <c r="N187" s="131" t="s">
        <v>45</v>
      </c>
      <c r="P187" s="132">
        <f>O187*H187</f>
        <v>0</v>
      </c>
      <c r="Q187" s="132">
        <v>0</v>
      </c>
      <c r="R187" s="132">
        <f>Q187*H187</f>
        <v>0</v>
      </c>
      <c r="S187" s="132">
        <v>0</v>
      </c>
      <c r="T187" s="133">
        <f>S187*H187</f>
        <v>0</v>
      </c>
      <c r="AR187" s="134" t="s">
        <v>117</v>
      </c>
      <c r="AT187" s="134" t="s">
        <v>112</v>
      </c>
      <c r="AU187" s="134" t="s">
        <v>81</v>
      </c>
      <c r="AY187" s="17" t="s">
        <v>110</v>
      </c>
      <c r="BE187" s="135">
        <f>IF(N187="základní",J187,0)</f>
        <v>0</v>
      </c>
      <c r="BF187" s="135">
        <f>IF(N187="snížená",J187,0)</f>
        <v>0</v>
      </c>
      <c r="BG187" s="135">
        <f>IF(N187="zákl. přenesená",J187,0)</f>
        <v>0</v>
      </c>
      <c r="BH187" s="135">
        <f>IF(N187="sníž. přenesená",J187,0)</f>
        <v>0</v>
      </c>
      <c r="BI187" s="135">
        <f>IF(N187="nulová",J187,0)</f>
        <v>0</v>
      </c>
      <c r="BJ187" s="17" t="s">
        <v>79</v>
      </c>
      <c r="BK187" s="135">
        <f>ROUND(I187*H187,2)</f>
        <v>0</v>
      </c>
      <c r="BL187" s="17" t="s">
        <v>117</v>
      </c>
      <c r="BM187" s="134" t="s">
        <v>265</v>
      </c>
    </row>
    <row r="188" spans="2:65" s="1" customFormat="1" x14ac:dyDescent="0.2">
      <c r="B188" s="32"/>
      <c r="D188" s="136" t="s">
        <v>119</v>
      </c>
      <c r="F188" s="137" t="s">
        <v>266</v>
      </c>
      <c r="I188" s="138"/>
      <c r="L188" s="32"/>
      <c r="M188" s="139"/>
      <c r="T188" s="53"/>
      <c r="AT188" s="17" t="s">
        <v>119</v>
      </c>
      <c r="AU188" s="17" t="s">
        <v>81</v>
      </c>
    </row>
    <row r="189" spans="2:65" s="1" customFormat="1" ht="44.25" customHeight="1" x14ac:dyDescent="0.2">
      <c r="B189" s="122"/>
      <c r="C189" s="123" t="s">
        <v>267</v>
      </c>
      <c r="D189" s="123" t="s">
        <v>112</v>
      </c>
      <c r="E189" s="124" t="s">
        <v>268</v>
      </c>
      <c r="F189" s="125" t="s">
        <v>269</v>
      </c>
      <c r="G189" s="126" t="s">
        <v>264</v>
      </c>
      <c r="H189" s="127">
        <v>72.584999999999994</v>
      </c>
      <c r="I189" s="128"/>
      <c r="J189" s="129">
        <f>ROUND(I189*H189,2)</f>
        <v>0</v>
      </c>
      <c r="K189" s="125" t="s">
        <v>116</v>
      </c>
      <c r="L189" s="32"/>
      <c r="M189" s="130" t="s">
        <v>3</v>
      </c>
      <c r="N189" s="131" t="s">
        <v>45</v>
      </c>
      <c r="P189" s="132">
        <f>O189*H189</f>
        <v>0</v>
      </c>
      <c r="Q189" s="132">
        <v>0</v>
      </c>
      <c r="R189" s="132">
        <f>Q189*H189</f>
        <v>0</v>
      </c>
      <c r="S189" s="132">
        <v>0</v>
      </c>
      <c r="T189" s="133">
        <f>S189*H189</f>
        <v>0</v>
      </c>
      <c r="AR189" s="134" t="s">
        <v>117</v>
      </c>
      <c r="AT189" s="134" t="s">
        <v>112</v>
      </c>
      <c r="AU189" s="134" t="s">
        <v>81</v>
      </c>
      <c r="AY189" s="17" t="s">
        <v>110</v>
      </c>
      <c r="BE189" s="135">
        <f>IF(N189="základní",J189,0)</f>
        <v>0</v>
      </c>
      <c r="BF189" s="135">
        <f>IF(N189="snížená",J189,0)</f>
        <v>0</v>
      </c>
      <c r="BG189" s="135">
        <f>IF(N189="zákl. přenesená",J189,0)</f>
        <v>0</v>
      </c>
      <c r="BH189" s="135">
        <f>IF(N189="sníž. přenesená",J189,0)</f>
        <v>0</v>
      </c>
      <c r="BI189" s="135">
        <f>IF(N189="nulová",J189,0)</f>
        <v>0</v>
      </c>
      <c r="BJ189" s="17" t="s">
        <v>79</v>
      </c>
      <c r="BK189" s="135">
        <f>ROUND(I189*H189,2)</f>
        <v>0</v>
      </c>
      <c r="BL189" s="17" t="s">
        <v>117</v>
      </c>
      <c r="BM189" s="134" t="s">
        <v>270</v>
      </c>
    </row>
    <row r="190" spans="2:65" s="1" customFormat="1" x14ac:dyDescent="0.2">
      <c r="B190" s="32"/>
      <c r="D190" s="136" t="s">
        <v>119</v>
      </c>
      <c r="F190" s="137" t="s">
        <v>271</v>
      </c>
      <c r="I190" s="138"/>
      <c r="L190" s="32"/>
      <c r="M190" s="139"/>
      <c r="T190" s="53"/>
      <c r="AT190" s="17" t="s">
        <v>119</v>
      </c>
      <c r="AU190" s="17" t="s">
        <v>81</v>
      </c>
    </row>
    <row r="191" spans="2:65" s="1" customFormat="1" ht="44.25" customHeight="1" x14ac:dyDescent="0.2">
      <c r="B191" s="122"/>
      <c r="C191" s="123" t="s">
        <v>8</v>
      </c>
      <c r="D191" s="123" t="s">
        <v>112</v>
      </c>
      <c r="E191" s="124" t="s">
        <v>272</v>
      </c>
      <c r="F191" s="125" t="s">
        <v>273</v>
      </c>
      <c r="G191" s="126" t="s">
        <v>264</v>
      </c>
      <c r="H191" s="127">
        <v>72.584999999999994</v>
      </c>
      <c r="I191" s="128"/>
      <c r="J191" s="129">
        <f>ROUND(I191*H191,2)</f>
        <v>0</v>
      </c>
      <c r="K191" s="125" t="s">
        <v>116</v>
      </c>
      <c r="L191" s="32"/>
      <c r="M191" s="130" t="s">
        <v>3</v>
      </c>
      <c r="N191" s="131" t="s">
        <v>45</v>
      </c>
      <c r="P191" s="132">
        <f>O191*H191</f>
        <v>0</v>
      </c>
      <c r="Q191" s="132">
        <v>0</v>
      </c>
      <c r="R191" s="132">
        <f>Q191*H191</f>
        <v>0</v>
      </c>
      <c r="S191" s="132">
        <v>0</v>
      </c>
      <c r="T191" s="133">
        <f>S191*H191</f>
        <v>0</v>
      </c>
      <c r="AR191" s="134" t="s">
        <v>117</v>
      </c>
      <c r="AT191" s="134" t="s">
        <v>112</v>
      </c>
      <c r="AU191" s="134" t="s">
        <v>81</v>
      </c>
      <c r="AY191" s="17" t="s">
        <v>110</v>
      </c>
      <c r="BE191" s="135">
        <f>IF(N191="základní",J191,0)</f>
        <v>0</v>
      </c>
      <c r="BF191" s="135">
        <f>IF(N191="snížená",J191,0)</f>
        <v>0</v>
      </c>
      <c r="BG191" s="135">
        <f>IF(N191="zákl. přenesená",J191,0)</f>
        <v>0</v>
      </c>
      <c r="BH191" s="135">
        <f>IF(N191="sníž. přenesená",J191,0)</f>
        <v>0</v>
      </c>
      <c r="BI191" s="135">
        <f>IF(N191="nulová",J191,0)</f>
        <v>0</v>
      </c>
      <c r="BJ191" s="17" t="s">
        <v>79</v>
      </c>
      <c r="BK191" s="135">
        <f>ROUND(I191*H191,2)</f>
        <v>0</v>
      </c>
      <c r="BL191" s="17" t="s">
        <v>117</v>
      </c>
      <c r="BM191" s="134" t="s">
        <v>274</v>
      </c>
    </row>
    <row r="192" spans="2:65" s="1" customFormat="1" x14ac:dyDescent="0.2">
      <c r="B192" s="32"/>
      <c r="D192" s="136" t="s">
        <v>119</v>
      </c>
      <c r="F192" s="137" t="s">
        <v>275</v>
      </c>
      <c r="I192" s="138"/>
      <c r="L192" s="32"/>
      <c r="M192" s="139"/>
      <c r="T192" s="53"/>
      <c r="AT192" s="17" t="s">
        <v>119</v>
      </c>
      <c r="AU192" s="17" t="s">
        <v>81</v>
      </c>
    </row>
    <row r="193" spans="2:65" s="1" customFormat="1" ht="44.25" customHeight="1" x14ac:dyDescent="0.2">
      <c r="B193" s="122"/>
      <c r="C193" s="123" t="s">
        <v>276</v>
      </c>
      <c r="D193" s="123" t="s">
        <v>112</v>
      </c>
      <c r="E193" s="124" t="s">
        <v>277</v>
      </c>
      <c r="F193" s="125" t="s">
        <v>278</v>
      </c>
      <c r="G193" s="126" t="s">
        <v>264</v>
      </c>
      <c r="H193" s="127">
        <v>36.72</v>
      </c>
      <c r="I193" s="128"/>
      <c r="J193" s="129">
        <f>ROUND(I193*H193,2)</f>
        <v>0</v>
      </c>
      <c r="K193" s="125" t="s">
        <v>116</v>
      </c>
      <c r="L193" s="32"/>
      <c r="M193" s="130" t="s">
        <v>3</v>
      </c>
      <c r="N193" s="131" t="s">
        <v>45</v>
      </c>
      <c r="P193" s="132">
        <f>O193*H193</f>
        <v>0</v>
      </c>
      <c r="Q193" s="132">
        <v>0</v>
      </c>
      <c r="R193" s="132">
        <f>Q193*H193</f>
        <v>0</v>
      </c>
      <c r="S193" s="132">
        <v>0</v>
      </c>
      <c r="T193" s="133">
        <f>S193*H193</f>
        <v>0</v>
      </c>
      <c r="AR193" s="134" t="s">
        <v>117</v>
      </c>
      <c r="AT193" s="134" t="s">
        <v>112</v>
      </c>
      <c r="AU193" s="134" t="s">
        <v>81</v>
      </c>
      <c r="AY193" s="17" t="s">
        <v>110</v>
      </c>
      <c r="BE193" s="135">
        <f>IF(N193="základní",J193,0)</f>
        <v>0</v>
      </c>
      <c r="BF193" s="135">
        <f>IF(N193="snížená",J193,0)</f>
        <v>0</v>
      </c>
      <c r="BG193" s="135">
        <f>IF(N193="zákl. přenesená",J193,0)</f>
        <v>0</v>
      </c>
      <c r="BH193" s="135">
        <f>IF(N193="sníž. přenesená",J193,0)</f>
        <v>0</v>
      </c>
      <c r="BI193" s="135">
        <f>IF(N193="nulová",J193,0)</f>
        <v>0</v>
      </c>
      <c r="BJ193" s="17" t="s">
        <v>79</v>
      </c>
      <c r="BK193" s="135">
        <f>ROUND(I193*H193,2)</f>
        <v>0</v>
      </c>
      <c r="BL193" s="17" t="s">
        <v>117</v>
      </c>
      <c r="BM193" s="134" t="s">
        <v>279</v>
      </c>
    </row>
    <row r="194" spans="2:65" s="1" customFormat="1" x14ac:dyDescent="0.2">
      <c r="B194" s="32"/>
      <c r="D194" s="136" t="s">
        <v>119</v>
      </c>
      <c r="F194" s="137" t="s">
        <v>280</v>
      </c>
      <c r="I194" s="138"/>
      <c r="L194" s="32"/>
      <c r="M194" s="139"/>
      <c r="T194" s="53"/>
      <c r="AT194" s="17" t="s">
        <v>119</v>
      </c>
      <c r="AU194" s="17" t="s">
        <v>81</v>
      </c>
    </row>
    <row r="195" spans="2:65" s="12" customFormat="1" x14ac:dyDescent="0.2">
      <c r="B195" s="140"/>
      <c r="D195" s="141" t="s">
        <v>121</v>
      </c>
      <c r="E195" s="142" t="s">
        <v>3</v>
      </c>
      <c r="F195" s="143" t="s">
        <v>281</v>
      </c>
      <c r="H195" s="144">
        <v>36.72</v>
      </c>
      <c r="I195" s="145"/>
      <c r="L195" s="140"/>
      <c r="M195" s="146"/>
      <c r="T195" s="147"/>
      <c r="AT195" s="142" t="s">
        <v>121</v>
      </c>
      <c r="AU195" s="142" t="s">
        <v>81</v>
      </c>
      <c r="AV195" s="12" t="s">
        <v>81</v>
      </c>
      <c r="AW195" s="12" t="s">
        <v>35</v>
      </c>
      <c r="AX195" s="12" t="s">
        <v>79</v>
      </c>
      <c r="AY195" s="142" t="s">
        <v>110</v>
      </c>
    </row>
    <row r="196" spans="2:65" s="1" customFormat="1" ht="24.2" customHeight="1" x14ac:dyDescent="0.2">
      <c r="B196" s="122"/>
      <c r="C196" s="123" t="s">
        <v>282</v>
      </c>
      <c r="D196" s="123" t="s">
        <v>112</v>
      </c>
      <c r="E196" s="124" t="s">
        <v>283</v>
      </c>
      <c r="F196" s="125" t="s">
        <v>284</v>
      </c>
      <c r="G196" s="126" t="s">
        <v>264</v>
      </c>
      <c r="H196" s="127">
        <v>72.584999999999994</v>
      </c>
      <c r="I196" s="128"/>
      <c r="J196" s="129">
        <f>ROUND(I196*H196,2)</f>
        <v>0</v>
      </c>
      <c r="K196" s="125" t="s">
        <v>116</v>
      </c>
      <c r="L196" s="32"/>
      <c r="M196" s="130" t="s">
        <v>3</v>
      </c>
      <c r="N196" s="131" t="s">
        <v>45</v>
      </c>
      <c r="P196" s="132">
        <f>O196*H196</f>
        <v>0</v>
      </c>
      <c r="Q196" s="132">
        <v>0</v>
      </c>
      <c r="R196" s="132">
        <f>Q196*H196</f>
        <v>0</v>
      </c>
      <c r="S196" s="132">
        <v>0</v>
      </c>
      <c r="T196" s="133">
        <f>S196*H196</f>
        <v>0</v>
      </c>
      <c r="AR196" s="134" t="s">
        <v>117</v>
      </c>
      <c r="AT196" s="134" t="s">
        <v>112</v>
      </c>
      <c r="AU196" s="134" t="s">
        <v>81</v>
      </c>
      <c r="AY196" s="17" t="s">
        <v>110</v>
      </c>
      <c r="BE196" s="135">
        <f>IF(N196="základní",J196,0)</f>
        <v>0</v>
      </c>
      <c r="BF196" s="135">
        <f>IF(N196="snížená",J196,0)</f>
        <v>0</v>
      </c>
      <c r="BG196" s="135">
        <f>IF(N196="zákl. přenesená",J196,0)</f>
        <v>0</v>
      </c>
      <c r="BH196" s="135">
        <f>IF(N196="sníž. přenesená",J196,0)</f>
        <v>0</v>
      </c>
      <c r="BI196" s="135">
        <f>IF(N196="nulová",J196,0)</f>
        <v>0</v>
      </c>
      <c r="BJ196" s="17" t="s">
        <v>79</v>
      </c>
      <c r="BK196" s="135">
        <f>ROUND(I196*H196,2)</f>
        <v>0</v>
      </c>
      <c r="BL196" s="17" t="s">
        <v>117</v>
      </c>
      <c r="BM196" s="134" t="s">
        <v>285</v>
      </c>
    </row>
    <row r="197" spans="2:65" s="1" customFormat="1" x14ac:dyDescent="0.2">
      <c r="B197" s="32"/>
      <c r="D197" s="136" t="s">
        <v>119</v>
      </c>
      <c r="F197" s="137" t="s">
        <v>286</v>
      </c>
      <c r="I197" s="138"/>
      <c r="L197" s="32"/>
      <c r="M197" s="139"/>
      <c r="T197" s="53"/>
      <c r="AT197" s="17" t="s">
        <v>119</v>
      </c>
      <c r="AU197" s="17" t="s">
        <v>81</v>
      </c>
    </row>
    <row r="198" spans="2:65" s="11" customFormat="1" ht="22.9" customHeight="1" x14ac:dyDescent="0.2">
      <c r="B198" s="110"/>
      <c r="D198" s="111" t="s">
        <v>73</v>
      </c>
      <c r="E198" s="120" t="s">
        <v>287</v>
      </c>
      <c r="F198" s="120" t="s">
        <v>288</v>
      </c>
      <c r="I198" s="113"/>
      <c r="J198" s="121">
        <f>BK198</f>
        <v>0</v>
      </c>
      <c r="L198" s="110"/>
      <c r="M198" s="115"/>
      <c r="P198" s="116">
        <f>SUM(P199:P214)</f>
        <v>0</v>
      </c>
      <c r="R198" s="116">
        <f>SUM(R199:R214)</f>
        <v>0</v>
      </c>
      <c r="T198" s="117">
        <f>SUM(T199:T214)</f>
        <v>0</v>
      </c>
      <c r="AR198" s="111" t="s">
        <v>79</v>
      </c>
      <c r="AT198" s="118" t="s">
        <v>73</v>
      </c>
      <c r="AU198" s="118" t="s">
        <v>79</v>
      </c>
      <c r="AY198" s="111" t="s">
        <v>110</v>
      </c>
      <c r="BK198" s="119">
        <f>SUM(BK199:BK214)</f>
        <v>0</v>
      </c>
    </row>
    <row r="199" spans="2:65" s="1" customFormat="1" ht="37.9" customHeight="1" x14ac:dyDescent="0.2">
      <c r="B199" s="122"/>
      <c r="C199" s="123" t="s">
        <v>289</v>
      </c>
      <c r="D199" s="123" t="s">
        <v>112</v>
      </c>
      <c r="E199" s="124" t="s">
        <v>290</v>
      </c>
      <c r="F199" s="125" t="s">
        <v>291</v>
      </c>
      <c r="G199" s="126" t="s">
        <v>264</v>
      </c>
      <c r="H199" s="127">
        <v>61.947000000000003</v>
      </c>
      <c r="I199" s="128"/>
      <c r="J199" s="129">
        <f>ROUND(I199*H199,2)</f>
        <v>0</v>
      </c>
      <c r="K199" s="125" t="s">
        <v>116</v>
      </c>
      <c r="L199" s="32"/>
      <c r="M199" s="130" t="s">
        <v>3</v>
      </c>
      <c r="N199" s="131" t="s">
        <v>45</v>
      </c>
      <c r="P199" s="132">
        <f>O199*H199</f>
        <v>0</v>
      </c>
      <c r="Q199" s="132">
        <v>0</v>
      </c>
      <c r="R199" s="132">
        <f>Q199*H199</f>
        <v>0</v>
      </c>
      <c r="S199" s="132">
        <v>0</v>
      </c>
      <c r="T199" s="133">
        <f>S199*H199</f>
        <v>0</v>
      </c>
      <c r="AR199" s="134" t="s">
        <v>117</v>
      </c>
      <c r="AT199" s="134" t="s">
        <v>112</v>
      </c>
      <c r="AU199" s="134" t="s">
        <v>81</v>
      </c>
      <c r="AY199" s="17" t="s">
        <v>110</v>
      </c>
      <c r="BE199" s="135">
        <f>IF(N199="základní",J199,0)</f>
        <v>0</v>
      </c>
      <c r="BF199" s="135">
        <f>IF(N199="snížená",J199,0)</f>
        <v>0</v>
      </c>
      <c r="BG199" s="135">
        <f>IF(N199="zákl. přenesená",J199,0)</f>
        <v>0</v>
      </c>
      <c r="BH199" s="135">
        <f>IF(N199="sníž. přenesená",J199,0)</f>
        <v>0</v>
      </c>
      <c r="BI199" s="135">
        <f>IF(N199="nulová",J199,0)</f>
        <v>0</v>
      </c>
      <c r="BJ199" s="17" t="s">
        <v>79</v>
      </c>
      <c r="BK199" s="135">
        <f>ROUND(I199*H199,2)</f>
        <v>0</v>
      </c>
      <c r="BL199" s="17" t="s">
        <v>117</v>
      </c>
      <c r="BM199" s="134" t="s">
        <v>292</v>
      </c>
    </row>
    <row r="200" spans="2:65" s="1" customFormat="1" x14ac:dyDescent="0.2">
      <c r="B200" s="32"/>
      <c r="D200" s="136" t="s">
        <v>119</v>
      </c>
      <c r="F200" s="137" t="s">
        <v>293</v>
      </c>
      <c r="I200" s="138"/>
      <c r="L200" s="32"/>
      <c r="M200" s="139"/>
      <c r="T200" s="53"/>
      <c r="AT200" s="17" t="s">
        <v>119</v>
      </c>
      <c r="AU200" s="17" t="s">
        <v>81</v>
      </c>
    </row>
    <row r="201" spans="2:65" s="1" customFormat="1" ht="24.2" customHeight="1" x14ac:dyDescent="0.2">
      <c r="B201" s="122"/>
      <c r="C201" s="123" t="s">
        <v>294</v>
      </c>
      <c r="D201" s="123" t="s">
        <v>112</v>
      </c>
      <c r="E201" s="124" t="s">
        <v>295</v>
      </c>
      <c r="F201" s="125" t="s">
        <v>296</v>
      </c>
      <c r="G201" s="126" t="s">
        <v>297</v>
      </c>
      <c r="H201" s="127">
        <v>2</v>
      </c>
      <c r="I201" s="128"/>
      <c r="J201" s="129">
        <f t="shared" ref="J201:J214" si="0">ROUND(I201*H201,2)</f>
        <v>0</v>
      </c>
      <c r="K201" s="125" t="s">
        <v>3</v>
      </c>
      <c r="L201" s="32"/>
      <c r="M201" s="130" t="s">
        <v>3</v>
      </c>
      <c r="N201" s="131" t="s">
        <v>45</v>
      </c>
      <c r="P201" s="132">
        <f t="shared" ref="P201:P214" si="1">O201*H201</f>
        <v>0</v>
      </c>
      <c r="Q201" s="132">
        <v>0</v>
      </c>
      <c r="R201" s="132">
        <f t="shared" ref="R201:R214" si="2">Q201*H201</f>
        <v>0</v>
      </c>
      <c r="S201" s="132">
        <v>0</v>
      </c>
      <c r="T201" s="133">
        <f t="shared" ref="T201:T214" si="3">S201*H201</f>
        <v>0</v>
      </c>
      <c r="AR201" s="134" t="s">
        <v>117</v>
      </c>
      <c r="AT201" s="134" t="s">
        <v>112</v>
      </c>
      <c r="AU201" s="134" t="s">
        <v>81</v>
      </c>
      <c r="AY201" s="17" t="s">
        <v>110</v>
      </c>
      <c r="BE201" s="135">
        <f t="shared" ref="BE201:BE214" si="4">IF(N201="základní",J201,0)</f>
        <v>0</v>
      </c>
      <c r="BF201" s="135">
        <f t="shared" ref="BF201:BF214" si="5">IF(N201="snížená",J201,0)</f>
        <v>0</v>
      </c>
      <c r="BG201" s="135">
        <f t="shared" ref="BG201:BG214" si="6">IF(N201="zákl. přenesená",J201,0)</f>
        <v>0</v>
      </c>
      <c r="BH201" s="135">
        <f t="shared" ref="BH201:BH214" si="7">IF(N201="sníž. přenesená",J201,0)</f>
        <v>0</v>
      </c>
      <c r="BI201" s="135">
        <f t="shared" ref="BI201:BI214" si="8">IF(N201="nulová",J201,0)</f>
        <v>0</v>
      </c>
      <c r="BJ201" s="17" t="s">
        <v>79</v>
      </c>
      <c r="BK201" s="135">
        <f t="shared" ref="BK201:BK214" si="9">ROUND(I201*H201,2)</f>
        <v>0</v>
      </c>
      <c r="BL201" s="17" t="s">
        <v>117</v>
      </c>
      <c r="BM201" s="134" t="s">
        <v>298</v>
      </c>
    </row>
    <row r="202" spans="2:65" s="1" customFormat="1" ht="33" customHeight="1" x14ac:dyDescent="0.2">
      <c r="B202" s="122"/>
      <c r="C202" s="123" t="s">
        <v>299</v>
      </c>
      <c r="D202" s="123" t="s">
        <v>112</v>
      </c>
      <c r="E202" s="124" t="s">
        <v>300</v>
      </c>
      <c r="F202" s="125" t="s">
        <v>301</v>
      </c>
      <c r="G202" s="126" t="s">
        <v>302</v>
      </c>
      <c r="H202" s="127">
        <v>4</v>
      </c>
      <c r="I202" s="128"/>
      <c r="J202" s="129">
        <f t="shared" si="0"/>
        <v>0</v>
      </c>
      <c r="K202" s="125" t="s">
        <v>3</v>
      </c>
      <c r="L202" s="32"/>
      <c r="M202" s="130" t="s">
        <v>3</v>
      </c>
      <c r="N202" s="131" t="s">
        <v>45</v>
      </c>
      <c r="P202" s="132">
        <f t="shared" si="1"/>
        <v>0</v>
      </c>
      <c r="Q202" s="132">
        <v>0</v>
      </c>
      <c r="R202" s="132">
        <f t="shared" si="2"/>
        <v>0</v>
      </c>
      <c r="S202" s="132">
        <v>0</v>
      </c>
      <c r="T202" s="133">
        <f t="shared" si="3"/>
        <v>0</v>
      </c>
      <c r="AR202" s="134" t="s">
        <v>117</v>
      </c>
      <c r="AT202" s="134" t="s">
        <v>112</v>
      </c>
      <c r="AU202" s="134" t="s">
        <v>81</v>
      </c>
      <c r="AY202" s="17" t="s">
        <v>110</v>
      </c>
      <c r="BE202" s="135">
        <f t="shared" si="4"/>
        <v>0</v>
      </c>
      <c r="BF202" s="135">
        <f t="shared" si="5"/>
        <v>0</v>
      </c>
      <c r="BG202" s="135">
        <f t="shared" si="6"/>
        <v>0</v>
      </c>
      <c r="BH202" s="135">
        <f t="shared" si="7"/>
        <v>0</v>
      </c>
      <c r="BI202" s="135">
        <f t="shared" si="8"/>
        <v>0</v>
      </c>
      <c r="BJ202" s="17" t="s">
        <v>79</v>
      </c>
      <c r="BK202" s="135">
        <f t="shared" si="9"/>
        <v>0</v>
      </c>
      <c r="BL202" s="17" t="s">
        <v>117</v>
      </c>
      <c r="BM202" s="134" t="s">
        <v>303</v>
      </c>
    </row>
    <row r="203" spans="2:65" s="1" customFormat="1" ht="37.9" customHeight="1" x14ac:dyDescent="0.2">
      <c r="B203" s="122"/>
      <c r="C203" s="123" t="s">
        <v>304</v>
      </c>
      <c r="D203" s="123" t="s">
        <v>112</v>
      </c>
      <c r="E203" s="124" t="s">
        <v>305</v>
      </c>
      <c r="F203" s="125" t="s">
        <v>306</v>
      </c>
      <c r="G203" s="126" t="s">
        <v>302</v>
      </c>
      <c r="H203" s="127">
        <v>4</v>
      </c>
      <c r="I203" s="128"/>
      <c r="J203" s="129">
        <f t="shared" si="0"/>
        <v>0</v>
      </c>
      <c r="K203" s="125" t="s">
        <v>3</v>
      </c>
      <c r="L203" s="32"/>
      <c r="M203" s="130" t="s">
        <v>3</v>
      </c>
      <c r="N203" s="131" t="s">
        <v>45</v>
      </c>
      <c r="P203" s="132">
        <f t="shared" si="1"/>
        <v>0</v>
      </c>
      <c r="Q203" s="132">
        <v>0</v>
      </c>
      <c r="R203" s="132">
        <f t="shared" si="2"/>
        <v>0</v>
      </c>
      <c r="S203" s="132">
        <v>0</v>
      </c>
      <c r="T203" s="133">
        <f t="shared" si="3"/>
        <v>0</v>
      </c>
      <c r="AR203" s="134" t="s">
        <v>117</v>
      </c>
      <c r="AT203" s="134" t="s">
        <v>112</v>
      </c>
      <c r="AU203" s="134" t="s">
        <v>81</v>
      </c>
      <c r="AY203" s="17" t="s">
        <v>110</v>
      </c>
      <c r="BE203" s="135">
        <f t="shared" si="4"/>
        <v>0</v>
      </c>
      <c r="BF203" s="135">
        <f t="shared" si="5"/>
        <v>0</v>
      </c>
      <c r="BG203" s="135">
        <f t="shared" si="6"/>
        <v>0</v>
      </c>
      <c r="BH203" s="135">
        <f t="shared" si="7"/>
        <v>0</v>
      </c>
      <c r="BI203" s="135">
        <f t="shared" si="8"/>
        <v>0</v>
      </c>
      <c r="BJ203" s="17" t="s">
        <v>79</v>
      </c>
      <c r="BK203" s="135">
        <f t="shared" si="9"/>
        <v>0</v>
      </c>
      <c r="BL203" s="17" t="s">
        <v>117</v>
      </c>
      <c r="BM203" s="134" t="s">
        <v>307</v>
      </c>
    </row>
    <row r="204" spans="2:65" s="1" customFormat="1" ht="16.5" customHeight="1" x14ac:dyDescent="0.2">
      <c r="B204" s="122"/>
      <c r="C204" s="123" t="s">
        <v>308</v>
      </c>
      <c r="D204" s="123" t="s">
        <v>112</v>
      </c>
      <c r="E204" s="124" t="s">
        <v>309</v>
      </c>
      <c r="F204" s="125" t="s">
        <v>310</v>
      </c>
      <c r="G204" s="126" t="s">
        <v>302</v>
      </c>
      <c r="H204" s="127">
        <v>4</v>
      </c>
      <c r="I204" s="128"/>
      <c r="J204" s="129">
        <f t="shared" si="0"/>
        <v>0</v>
      </c>
      <c r="K204" s="125" t="s">
        <v>3</v>
      </c>
      <c r="L204" s="32"/>
      <c r="M204" s="130" t="s">
        <v>3</v>
      </c>
      <c r="N204" s="131" t="s">
        <v>45</v>
      </c>
      <c r="P204" s="132">
        <f t="shared" si="1"/>
        <v>0</v>
      </c>
      <c r="Q204" s="132">
        <v>0</v>
      </c>
      <c r="R204" s="132">
        <f t="shared" si="2"/>
        <v>0</v>
      </c>
      <c r="S204" s="132">
        <v>0</v>
      </c>
      <c r="T204" s="133">
        <f t="shared" si="3"/>
        <v>0</v>
      </c>
      <c r="AR204" s="134" t="s">
        <v>117</v>
      </c>
      <c r="AT204" s="134" t="s">
        <v>112</v>
      </c>
      <c r="AU204" s="134" t="s">
        <v>81</v>
      </c>
      <c r="AY204" s="17" t="s">
        <v>110</v>
      </c>
      <c r="BE204" s="135">
        <f t="shared" si="4"/>
        <v>0</v>
      </c>
      <c r="BF204" s="135">
        <f t="shared" si="5"/>
        <v>0</v>
      </c>
      <c r="BG204" s="135">
        <f t="shared" si="6"/>
        <v>0</v>
      </c>
      <c r="BH204" s="135">
        <f t="shared" si="7"/>
        <v>0</v>
      </c>
      <c r="BI204" s="135">
        <f t="shared" si="8"/>
        <v>0</v>
      </c>
      <c r="BJ204" s="17" t="s">
        <v>79</v>
      </c>
      <c r="BK204" s="135">
        <f t="shared" si="9"/>
        <v>0</v>
      </c>
      <c r="BL204" s="17" t="s">
        <v>117</v>
      </c>
      <c r="BM204" s="134" t="s">
        <v>311</v>
      </c>
    </row>
    <row r="205" spans="2:65" s="1" customFormat="1" ht="24.2" customHeight="1" x14ac:dyDescent="0.2">
      <c r="B205" s="122"/>
      <c r="C205" s="123" t="s">
        <v>312</v>
      </c>
      <c r="D205" s="123" t="s">
        <v>112</v>
      </c>
      <c r="E205" s="124" t="s">
        <v>313</v>
      </c>
      <c r="F205" s="125" t="s">
        <v>314</v>
      </c>
      <c r="G205" s="126" t="s">
        <v>302</v>
      </c>
      <c r="H205" s="127">
        <v>4</v>
      </c>
      <c r="I205" s="128"/>
      <c r="J205" s="129">
        <f t="shared" si="0"/>
        <v>0</v>
      </c>
      <c r="K205" s="125" t="s">
        <v>3</v>
      </c>
      <c r="L205" s="32"/>
      <c r="M205" s="130" t="s">
        <v>3</v>
      </c>
      <c r="N205" s="131" t="s">
        <v>45</v>
      </c>
      <c r="P205" s="132">
        <f t="shared" si="1"/>
        <v>0</v>
      </c>
      <c r="Q205" s="132">
        <v>0</v>
      </c>
      <c r="R205" s="132">
        <f t="shared" si="2"/>
        <v>0</v>
      </c>
      <c r="S205" s="132">
        <v>0</v>
      </c>
      <c r="T205" s="133">
        <f t="shared" si="3"/>
        <v>0</v>
      </c>
      <c r="AR205" s="134" t="s">
        <v>117</v>
      </c>
      <c r="AT205" s="134" t="s">
        <v>112</v>
      </c>
      <c r="AU205" s="134" t="s">
        <v>81</v>
      </c>
      <c r="AY205" s="17" t="s">
        <v>110</v>
      </c>
      <c r="BE205" s="135">
        <f t="shared" si="4"/>
        <v>0</v>
      </c>
      <c r="BF205" s="135">
        <f t="shared" si="5"/>
        <v>0</v>
      </c>
      <c r="BG205" s="135">
        <f t="shared" si="6"/>
        <v>0</v>
      </c>
      <c r="BH205" s="135">
        <f t="shared" si="7"/>
        <v>0</v>
      </c>
      <c r="BI205" s="135">
        <f t="shared" si="8"/>
        <v>0</v>
      </c>
      <c r="BJ205" s="17" t="s">
        <v>79</v>
      </c>
      <c r="BK205" s="135">
        <f t="shared" si="9"/>
        <v>0</v>
      </c>
      <c r="BL205" s="17" t="s">
        <v>117</v>
      </c>
      <c r="BM205" s="134" t="s">
        <v>315</v>
      </c>
    </row>
    <row r="206" spans="2:65" s="1" customFormat="1" ht="16.5" customHeight="1" x14ac:dyDescent="0.2">
      <c r="B206" s="122"/>
      <c r="C206" s="123" t="s">
        <v>316</v>
      </c>
      <c r="D206" s="123" t="s">
        <v>112</v>
      </c>
      <c r="E206" s="124" t="s">
        <v>317</v>
      </c>
      <c r="F206" s="125" t="s">
        <v>318</v>
      </c>
      <c r="G206" s="126" t="s">
        <v>302</v>
      </c>
      <c r="H206" s="127">
        <v>4</v>
      </c>
      <c r="I206" s="128"/>
      <c r="J206" s="129">
        <f t="shared" si="0"/>
        <v>0</v>
      </c>
      <c r="K206" s="125" t="s">
        <v>3</v>
      </c>
      <c r="L206" s="32"/>
      <c r="M206" s="130" t="s">
        <v>3</v>
      </c>
      <c r="N206" s="131" t="s">
        <v>45</v>
      </c>
      <c r="P206" s="132">
        <f t="shared" si="1"/>
        <v>0</v>
      </c>
      <c r="Q206" s="132">
        <v>0</v>
      </c>
      <c r="R206" s="132">
        <f t="shared" si="2"/>
        <v>0</v>
      </c>
      <c r="S206" s="132">
        <v>0</v>
      </c>
      <c r="T206" s="133">
        <f t="shared" si="3"/>
        <v>0</v>
      </c>
      <c r="AR206" s="134" t="s">
        <v>117</v>
      </c>
      <c r="AT206" s="134" t="s">
        <v>112</v>
      </c>
      <c r="AU206" s="134" t="s">
        <v>81</v>
      </c>
      <c r="AY206" s="17" t="s">
        <v>110</v>
      </c>
      <c r="BE206" s="135">
        <f t="shared" si="4"/>
        <v>0</v>
      </c>
      <c r="BF206" s="135">
        <f t="shared" si="5"/>
        <v>0</v>
      </c>
      <c r="BG206" s="135">
        <f t="shared" si="6"/>
        <v>0</v>
      </c>
      <c r="BH206" s="135">
        <f t="shared" si="7"/>
        <v>0</v>
      </c>
      <c r="BI206" s="135">
        <f t="shared" si="8"/>
        <v>0</v>
      </c>
      <c r="BJ206" s="17" t="s">
        <v>79</v>
      </c>
      <c r="BK206" s="135">
        <f t="shared" si="9"/>
        <v>0</v>
      </c>
      <c r="BL206" s="17" t="s">
        <v>117</v>
      </c>
      <c r="BM206" s="134" t="s">
        <v>319</v>
      </c>
    </row>
    <row r="207" spans="2:65" s="1" customFormat="1" ht="24.2" customHeight="1" x14ac:dyDescent="0.2">
      <c r="B207" s="122"/>
      <c r="C207" s="123" t="s">
        <v>320</v>
      </c>
      <c r="D207" s="123" t="s">
        <v>112</v>
      </c>
      <c r="E207" s="124" t="s">
        <v>321</v>
      </c>
      <c r="F207" s="125" t="s">
        <v>322</v>
      </c>
      <c r="G207" s="126" t="s">
        <v>302</v>
      </c>
      <c r="H207" s="127">
        <v>4</v>
      </c>
      <c r="I207" s="128"/>
      <c r="J207" s="129">
        <f t="shared" si="0"/>
        <v>0</v>
      </c>
      <c r="K207" s="125" t="s">
        <v>3</v>
      </c>
      <c r="L207" s="32"/>
      <c r="M207" s="130" t="s">
        <v>3</v>
      </c>
      <c r="N207" s="131" t="s">
        <v>45</v>
      </c>
      <c r="P207" s="132">
        <f t="shared" si="1"/>
        <v>0</v>
      </c>
      <c r="Q207" s="132">
        <v>0</v>
      </c>
      <c r="R207" s="132">
        <f t="shared" si="2"/>
        <v>0</v>
      </c>
      <c r="S207" s="132">
        <v>0</v>
      </c>
      <c r="T207" s="133">
        <f t="shared" si="3"/>
        <v>0</v>
      </c>
      <c r="AR207" s="134" t="s">
        <v>117</v>
      </c>
      <c r="AT207" s="134" t="s">
        <v>112</v>
      </c>
      <c r="AU207" s="134" t="s">
        <v>81</v>
      </c>
      <c r="AY207" s="17" t="s">
        <v>110</v>
      </c>
      <c r="BE207" s="135">
        <f t="shared" si="4"/>
        <v>0</v>
      </c>
      <c r="BF207" s="135">
        <f t="shared" si="5"/>
        <v>0</v>
      </c>
      <c r="BG207" s="135">
        <f t="shared" si="6"/>
        <v>0</v>
      </c>
      <c r="BH207" s="135">
        <f t="shared" si="7"/>
        <v>0</v>
      </c>
      <c r="BI207" s="135">
        <f t="shared" si="8"/>
        <v>0</v>
      </c>
      <c r="BJ207" s="17" t="s">
        <v>79</v>
      </c>
      <c r="BK207" s="135">
        <f t="shared" si="9"/>
        <v>0</v>
      </c>
      <c r="BL207" s="17" t="s">
        <v>117</v>
      </c>
      <c r="BM207" s="134" t="s">
        <v>323</v>
      </c>
    </row>
    <row r="208" spans="2:65" s="1" customFormat="1" ht="16.5" customHeight="1" x14ac:dyDescent="0.2">
      <c r="B208" s="122"/>
      <c r="C208" s="123" t="s">
        <v>324</v>
      </c>
      <c r="D208" s="123" t="s">
        <v>112</v>
      </c>
      <c r="E208" s="124" t="s">
        <v>325</v>
      </c>
      <c r="F208" s="125" t="s">
        <v>326</v>
      </c>
      <c r="G208" s="126" t="s">
        <v>302</v>
      </c>
      <c r="H208" s="127">
        <v>4</v>
      </c>
      <c r="I208" s="128"/>
      <c r="J208" s="129">
        <f t="shared" si="0"/>
        <v>0</v>
      </c>
      <c r="K208" s="125" t="s">
        <v>3</v>
      </c>
      <c r="L208" s="32"/>
      <c r="M208" s="130" t="s">
        <v>3</v>
      </c>
      <c r="N208" s="131" t="s">
        <v>45</v>
      </c>
      <c r="P208" s="132">
        <f t="shared" si="1"/>
        <v>0</v>
      </c>
      <c r="Q208" s="132">
        <v>0</v>
      </c>
      <c r="R208" s="132">
        <f t="shared" si="2"/>
        <v>0</v>
      </c>
      <c r="S208" s="132">
        <v>0</v>
      </c>
      <c r="T208" s="133">
        <f t="shared" si="3"/>
        <v>0</v>
      </c>
      <c r="AR208" s="134" t="s">
        <v>117</v>
      </c>
      <c r="AT208" s="134" t="s">
        <v>112</v>
      </c>
      <c r="AU208" s="134" t="s">
        <v>81</v>
      </c>
      <c r="AY208" s="17" t="s">
        <v>110</v>
      </c>
      <c r="BE208" s="135">
        <f t="shared" si="4"/>
        <v>0</v>
      </c>
      <c r="BF208" s="135">
        <f t="shared" si="5"/>
        <v>0</v>
      </c>
      <c r="BG208" s="135">
        <f t="shared" si="6"/>
        <v>0</v>
      </c>
      <c r="BH208" s="135">
        <f t="shared" si="7"/>
        <v>0</v>
      </c>
      <c r="BI208" s="135">
        <f t="shared" si="8"/>
        <v>0</v>
      </c>
      <c r="BJ208" s="17" t="s">
        <v>79</v>
      </c>
      <c r="BK208" s="135">
        <f t="shared" si="9"/>
        <v>0</v>
      </c>
      <c r="BL208" s="17" t="s">
        <v>117</v>
      </c>
      <c r="BM208" s="134" t="s">
        <v>327</v>
      </c>
    </row>
    <row r="209" spans="2:65" s="1" customFormat="1" ht="16.5" customHeight="1" x14ac:dyDescent="0.2">
      <c r="B209" s="122"/>
      <c r="C209" s="123" t="s">
        <v>328</v>
      </c>
      <c r="D209" s="123" t="s">
        <v>112</v>
      </c>
      <c r="E209" s="124" t="s">
        <v>329</v>
      </c>
      <c r="F209" s="125" t="s">
        <v>330</v>
      </c>
      <c r="G209" s="126" t="s">
        <v>302</v>
      </c>
      <c r="H209" s="127">
        <v>4</v>
      </c>
      <c r="I209" s="128"/>
      <c r="J209" s="129">
        <f t="shared" si="0"/>
        <v>0</v>
      </c>
      <c r="K209" s="125" t="s">
        <v>3</v>
      </c>
      <c r="L209" s="32"/>
      <c r="M209" s="130" t="s">
        <v>3</v>
      </c>
      <c r="N209" s="131" t="s">
        <v>45</v>
      </c>
      <c r="P209" s="132">
        <f t="shared" si="1"/>
        <v>0</v>
      </c>
      <c r="Q209" s="132">
        <v>0</v>
      </c>
      <c r="R209" s="132">
        <f t="shared" si="2"/>
        <v>0</v>
      </c>
      <c r="S209" s="132">
        <v>0</v>
      </c>
      <c r="T209" s="133">
        <f t="shared" si="3"/>
        <v>0</v>
      </c>
      <c r="AR209" s="134" t="s">
        <v>117</v>
      </c>
      <c r="AT209" s="134" t="s">
        <v>112</v>
      </c>
      <c r="AU209" s="134" t="s">
        <v>81</v>
      </c>
      <c r="AY209" s="17" t="s">
        <v>110</v>
      </c>
      <c r="BE209" s="135">
        <f t="shared" si="4"/>
        <v>0</v>
      </c>
      <c r="BF209" s="135">
        <f t="shared" si="5"/>
        <v>0</v>
      </c>
      <c r="BG209" s="135">
        <f t="shared" si="6"/>
        <v>0</v>
      </c>
      <c r="BH209" s="135">
        <f t="shared" si="7"/>
        <v>0</v>
      </c>
      <c r="BI209" s="135">
        <f t="shared" si="8"/>
        <v>0</v>
      </c>
      <c r="BJ209" s="17" t="s">
        <v>79</v>
      </c>
      <c r="BK209" s="135">
        <f t="shared" si="9"/>
        <v>0</v>
      </c>
      <c r="BL209" s="17" t="s">
        <v>117</v>
      </c>
      <c r="BM209" s="134" t="s">
        <v>331</v>
      </c>
    </row>
    <row r="210" spans="2:65" s="1" customFormat="1" ht="16.5" customHeight="1" x14ac:dyDescent="0.2">
      <c r="B210" s="122"/>
      <c r="C210" s="123" t="s">
        <v>332</v>
      </c>
      <c r="D210" s="123" t="s">
        <v>112</v>
      </c>
      <c r="E210" s="124" t="s">
        <v>333</v>
      </c>
      <c r="F210" s="125" t="s">
        <v>334</v>
      </c>
      <c r="G210" s="126" t="s">
        <v>302</v>
      </c>
      <c r="H210" s="127">
        <v>4</v>
      </c>
      <c r="I210" s="128"/>
      <c r="J210" s="129">
        <f t="shared" si="0"/>
        <v>0</v>
      </c>
      <c r="K210" s="125" t="s">
        <v>3</v>
      </c>
      <c r="L210" s="32"/>
      <c r="M210" s="130" t="s">
        <v>3</v>
      </c>
      <c r="N210" s="131" t="s">
        <v>45</v>
      </c>
      <c r="P210" s="132">
        <f t="shared" si="1"/>
        <v>0</v>
      </c>
      <c r="Q210" s="132">
        <v>0</v>
      </c>
      <c r="R210" s="132">
        <f t="shared" si="2"/>
        <v>0</v>
      </c>
      <c r="S210" s="132">
        <v>0</v>
      </c>
      <c r="T210" s="133">
        <f t="shared" si="3"/>
        <v>0</v>
      </c>
      <c r="AR210" s="134" t="s">
        <v>117</v>
      </c>
      <c r="AT210" s="134" t="s">
        <v>112</v>
      </c>
      <c r="AU210" s="134" t="s">
        <v>81</v>
      </c>
      <c r="AY210" s="17" t="s">
        <v>110</v>
      </c>
      <c r="BE210" s="135">
        <f t="shared" si="4"/>
        <v>0</v>
      </c>
      <c r="BF210" s="135">
        <f t="shared" si="5"/>
        <v>0</v>
      </c>
      <c r="BG210" s="135">
        <f t="shared" si="6"/>
        <v>0</v>
      </c>
      <c r="BH210" s="135">
        <f t="shared" si="7"/>
        <v>0</v>
      </c>
      <c r="BI210" s="135">
        <f t="shared" si="8"/>
        <v>0</v>
      </c>
      <c r="BJ210" s="17" t="s">
        <v>79</v>
      </c>
      <c r="BK210" s="135">
        <f t="shared" si="9"/>
        <v>0</v>
      </c>
      <c r="BL210" s="17" t="s">
        <v>117</v>
      </c>
      <c r="BM210" s="134" t="s">
        <v>335</v>
      </c>
    </row>
    <row r="211" spans="2:65" s="1" customFormat="1" ht="33" customHeight="1" x14ac:dyDescent="0.2">
      <c r="B211" s="122"/>
      <c r="C211" s="123" t="s">
        <v>336</v>
      </c>
      <c r="D211" s="123" t="s">
        <v>112</v>
      </c>
      <c r="E211" s="124" t="s">
        <v>337</v>
      </c>
      <c r="F211" s="125" t="s">
        <v>338</v>
      </c>
      <c r="G211" s="126" t="s">
        <v>142</v>
      </c>
      <c r="H211" s="127">
        <v>50</v>
      </c>
      <c r="I211" s="128"/>
      <c r="J211" s="129">
        <f t="shared" si="0"/>
        <v>0</v>
      </c>
      <c r="K211" s="125" t="s">
        <v>3</v>
      </c>
      <c r="L211" s="32"/>
      <c r="M211" s="130" t="s">
        <v>3</v>
      </c>
      <c r="N211" s="131" t="s">
        <v>45</v>
      </c>
      <c r="P211" s="132">
        <f t="shared" si="1"/>
        <v>0</v>
      </c>
      <c r="Q211" s="132">
        <v>0</v>
      </c>
      <c r="R211" s="132">
        <f t="shared" si="2"/>
        <v>0</v>
      </c>
      <c r="S211" s="132">
        <v>0</v>
      </c>
      <c r="T211" s="133">
        <f t="shared" si="3"/>
        <v>0</v>
      </c>
      <c r="AR211" s="134" t="s">
        <v>117</v>
      </c>
      <c r="AT211" s="134" t="s">
        <v>112</v>
      </c>
      <c r="AU211" s="134" t="s">
        <v>81</v>
      </c>
      <c r="AY211" s="17" t="s">
        <v>110</v>
      </c>
      <c r="BE211" s="135">
        <f t="shared" si="4"/>
        <v>0</v>
      </c>
      <c r="BF211" s="135">
        <f t="shared" si="5"/>
        <v>0</v>
      </c>
      <c r="BG211" s="135">
        <f t="shared" si="6"/>
        <v>0</v>
      </c>
      <c r="BH211" s="135">
        <f t="shared" si="7"/>
        <v>0</v>
      </c>
      <c r="BI211" s="135">
        <f t="shared" si="8"/>
        <v>0</v>
      </c>
      <c r="BJ211" s="17" t="s">
        <v>79</v>
      </c>
      <c r="BK211" s="135">
        <f t="shared" si="9"/>
        <v>0</v>
      </c>
      <c r="BL211" s="17" t="s">
        <v>117</v>
      </c>
      <c r="BM211" s="134" t="s">
        <v>339</v>
      </c>
    </row>
    <row r="212" spans="2:65" s="1" customFormat="1" ht="24.2" customHeight="1" x14ac:dyDescent="0.2">
      <c r="B212" s="122"/>
      <c r="C212" s="123" t="s">
        <v>340</v>
      </c>
      <c r="D212" s="123" t="s">
        <v>112</v>
      </c>
      <c r="E212" s="124" t="s">
        <v>341</v>
      </c>
      <c r="F212" s="125" t="s">
        <v>342</v>
      </c>
      <c r="G212" s="126" t="s">
        <v>142</v>
      </c>
      <c r="H212" s="127">
        <v>50</v>
      </c>
      <c r="I212" s="128"/>
      <c r="J212" s="129">
        <f t="shared" si="0"/>
        <v>0</v>
      </c>
      <c r="K212" s="125" t="s">
        <v>3</v>
      </c>
      <c r="L212" s="32"/>
      <c r="M212" s="130" t="s">
        <v>3</v>
      </c>
      <c r="N212" s="131" t="s">
        <v>45</v>
      </c>
      <c r="P212" s="132">
        <f t="shared" si="1"/>
        <v>0</v>
      </c>
      <c r="Q212" s="132">
        <v>0</v>
      </c>
      <c r="R212" s="132">
        <f t="shared" si="2"/>
        <v>0</v>
      </c>
      <c r="S212" s="132">
        <v>0</v>
      </c>
      <c r="T212" s="133">
        <f t="shared" si="3"/>
        <v>0</v>
      </c>
      <c r="AR212" s="134" t="s">
        <v>117</v>
      </c>
      <c r="AT212" s="134" t="s">
        <v>112</v>
      </c>
      <c r="AU212" s="134" t="s">
        <v>81</v>
      </c>
      <c r="AY212" s="17" t="s">
        <v>110</v>
      </c>
      <c r="BE212" s="135">
        <f t="shared" si="4"/>
        <v>0</v>
      </c>
      <c r="BF212" s="135">
        <f t="shared" si="5"/>
        <v>0</v>
      </c>
      <c r="BG212" s="135">
        <f t="shared" si="6"/>
        <v>0</v>
      </c>
      <c r="BH212" s="135">
        <f t="shared" si="7"/>
        <v>0</v>
      </c>
      <c r="BI212" s="135">
        <f t="shared" si="8"/>
        <v>0</v>
      </c>
      <c r="BJ212" s="17" t="s">
        <v>79</v>
      </c>
      <c r="BK212" s="135">
        <f t="shared" si="9"/>
        <v>0</v>
      </c>
      <c r="BL212" s="17" t="s">
        <v>117</v>
      </c>
      <c r="BM212" s="134" t="s">
        <v>343</v>
      </c>
    </row>
    <row r="213" spans="2:65" s="1" customFormat="1" ht="24.2" customHeight="1" x14ac:dyDescent="0.2">
      <c r="B213" s="122"/>
      <c r="C213" s="123" t="s">
        <v>344</v>
      </c>
      <c r="D213" s="123" t="s">
        <v>112</v>
      </c>
      <c r="E213" s="124" t="s">
        <v>345</v>
      </c>
      <c r="F213" s="125" t="s">
        <v>346</v>
      </c>
      <c r="G213" s="126" t="s">
        <v>142</v>
      </c>
      <c r="H213" s="127">
        <v>50</v>
      </c>
      <c r="I213" s="128"/>
      <c r="J213" s="129">
        <f t="shared" si="0"/>
        <v>0</v>
      </c>
      <c r="K213" s="125" t="s">
        <v>3</v>
      </c>
      <c r="L213" s="32"/>
      <c r="M213" s="130" t="s">
        <v>3</v>
      </c>
      <c r="N213" s="131" t="s">
        <v>45</v>
      </c>
      <c r="P213" s="132">
        <f t="shared" si="1"/>
        <v>0</v>
      </c>
      <c r="Q213" s="132">
        <v>0</v>
      </c>
      <c r="R213" s="132">
        <f t="shared" si="2"/>
        <v>0</v>
      </c>
      <c r="S213" s="132">
        <v>0</v>
      </c>
      <c r="T213" s="133">
        <f t="shared" si="3"/>
        <v>0</v>
      </c>
      <c r="AR213" s="134" t="s">
        <v>117</v>
      </c>
      <c r="AT213" s="134" t="s">
        <v>112</v>
      </c>
      <c r="AU213" s="134" t="s">
        <v>81</v>
      </c>
      <c r="AY213" s="17" t="s">
        <v>110</v>
      </c>
      <c r="BE213" s="135">
        <f t="shared" si="4"/>
        <v>0</v>
      </c>
      <c r="BF213" s="135">
        <f t="shared" si="5"/>
        <v>0</v>
      </c>
      <c r="BG213" s="135">
        <f t="shared" si="6"/>
        <v>0</v>
      </c>
      <c r="BH213" s="135">
        <f t="shared" si="7"/>
        <v>0</v>
      </c>
      <c r="BI213" s="135">
        <f t="shared" si="8"/>
        <v>0</v>
      </c>
      <c r="BJ213" s="17" t="s">
        <v>79</v>
      </c>
      <c r="BK213" s="135">
        <f t="shared" si="9"/>
        <v>0</v>
      </c>
      <c r="BL213" s="17" t="s">
        <v>117</v>
      </c>
      <c r="BM213" s="134" t="s">
        <v>347</v>
      </c>
    </row>
    <row r="214" spans="2:65" s="1" customFormat="1" ht="24.2" customHeight="1" x14ac:dyDescent="0.2">
      <c r="B214" s="122"/>
      <c r="C214" s="123" t="s">
        <v>348</v>
      </c>
      <c r="D214" s="123" t="s">
        <v>112</v>
      </c>
      <c r="E214" s="124" t="s">
        <v>349</v>
      </c>
      <c r="F214" s="125" t="s">
        <v>350</v>
      </c>
      <c r="G214" s="126" t="s">
        <v>142</v>
      </c>
      <c r="H214" s="127">
        <v>50</v>
      </c>
      <c r="I214" s="128"/>
      <c r="J214" s="129">
        <f t="shared" si="0"/>
        <v>0</v>
      </c>
      <c r="K214" s="125" t="s">
        <v>3</v>
      </c>
      <c r="L214" s="32"/>
      <c r="M214" s="130" t="s">
        <v>3</v>
      </c>
      <c r="N214" s="131" t="s">
        <v>45</v>
      </c>
      <c r="P214" s="132">
        <f t="shared" si="1"/>
        <v>0</v>
      </c>
      <c r="Q214" s="132">
        <v>0</v>
      </c>
      <c r="R214" s="132">
        <f t="shared" si="2"/>
        <v>0</v>
      </c>
      <c r="S214" s="132">
        <v>0</v>
      </c>
      <c r="T214" s="133">
        <f t="shared" si="3"/>
        <v>0</v>
      </c>
      <c r="AR214" s="134" t="s">
        <v>117</v>
      </c>
      <c r="AT214" s="134" t="s">
        <v>112</v>
      </c>
      <c r="AU214" s="134" t="s">
        <v>81</v>
      </c>
      <c r="AY214" s="17" t="s">
        <v>110</v>
      </c>
      <c r="BE214" s="135">
        <f t="shared" si="4"/>
        <v>0</v>
      </c>
      <c r="BF214" s="135">
        <f t="shared" si="5"/>
        <v>0</v>
      </c>
      <c r="BG214" s="135">
        <f t="shared" si="6"/>
        <v>0</v>
      </c>
      <c r="BH214" s="135">
        <f t="shared" si="7"/>
        <v>0</v>
      </c>
      <c r="BI214" s="135">
        <f t="shared" si="8"/>
        <v>0</v>
      </c>
      <c r="BJ214" s="17" t="s">
        <v>79</v>
      </c>
      <c r="BK214" s="135">
        <f t="shared" si="9"/>
        <v>0</v>
      </c>
      <c r="BL214" s="17" t="s">
        <v>117</v>
      </c>
      <c r="BM214" s="134" t="s">
        <v>351</v>
      </c>
    </row>
    <row r="215" spans="2:65" s="11" customFormat="1" ht="25.9" customHeight="1" x14ac:dyDescent="0.2">
      <c r="B215" s="110"/>
      <c r="D215" s="111" t="s">
        <v>73</v>
      </c>
      <c r="E215" s="112" t="s">
        <v>193</v>
      </c>
      <c r="F215" s="112" t="s">
        <v>352</v>
      </c>
      <c r="I215" s="113"/>
      <c r="J215" s="114">
        <f>BK215</f>
        <v>0</v>
      </c>
      <c r="L215" s="110"/>
      <c r="M215" s="115"/>
      <c r="P215" s="116">
        <f>P216</f>
        <v>0</v>
      </c>
      <c r="R215" s="116">
        <f>R216</f>
        <v>3.4999999999999996E-3</v>
      </c>
      <c r="T215" s="117">
        <f>T216</f>
        <v>7.9796250000000004</v>
      </c>
      <c r="AR215" s="111" t="s">
        <v>132</v>
      </c>
      <c r="AT215" s="118" t="s">
        <v>73</v>
      </c>
      <c r="AU215" s="118" t="s">
        <v>74</v>
      </c>
      <c r="AY215" s="111" t="s">
        <v>110</v>
      </c>
      <c r="BK215" s="119">
        <f>BK216</f>
        <v>0</v>
      </c>
    </row>
    <row r="216" spans="2:65" s="11" customFormat="1" ht="22.9" customHeight="1" x14ac:dyDescent="0.2">
      <c r="B216" s="110"/>
      <c r="D216" s="111" t="s">
        <v>73</v>
      </c>
      <c r="E216" s="120" t="s">
        <v>353</v>
      </c>
      <c r="F216" s="120" t="s">
        <v>354</v>
      </c>
      <c r="I216" s="113"/>
      <c r="J216" s="121">
        <f>BK216</f>
        <v>0</v>
      </c>
      <c r="L216" s="110"/>
      <c r="M216" s="115"/>
      <c r="P216" s="116">
        <f>SUM(P217:P239)</f>
        <v>0</v>
      </c>
      <c r="R216" s="116">
        <f>SUM(R217:R239)</f>
        <v>3.4999999999999996E-3</v>
      </c>
      <c r="T216" s="117">
        <f>SUM(T217:T239)</f>
        <v>7.9796250000000004</v>
      </c>
      <c r="AR216" s="111" t="s">
        <v>132</v>
      </c>
      <c r="AT216" s="118" t="s">
        <v>73</v>
      </c>
      <c r="AU216" s="118" t="s">
        <v>79</v>
      </c>
      <c r="AY216" s="111" t="s">
        <v>110</v>
      </c>
      <c r="BK216" s="119">
        <f>SUM(BK217:BK239)</f>
        <v>0</v>
      </c>
    </row>
    <row r="217" spans="2:65" s="1" customFormat="1" ht="62.65" customHeight="1" x14ac:dyDescent="0.2">
      <c r="B217" s="122"/>
      <c r="C217" s="123" t="s">
        <v>355</v>
      </c>
      <c r="D217" s="123" t="s">
        <v>112</v>
      </c>
      <c r="E217" s="124" t="s">
        <v>356</v>
      </c>
      <c r="F217" s="125" t="s">
        <v>357</v>
      </c>
      <c r="G217" s="126" t="s">
        <v>142</v>
      </c>
      <c r="H217" s="127">
        <v>50</v>
      </c>
      <c r="I217" s="128"/>
      <c r="J217" s="129">
        <f>ROUND(I217*H217,2)</f>
        <v>0</v>
      </c>
      <c r="K217" s="125" t="s">
        <v>116</v>
      </c>
      <c r="L217" s="32"/>
      <c r="M217" s="130" t="s">
        <v>3</v>
      </c>
      <c r="N217" s="131" t="s">
        <v>45</v>
      </c>
      <c r="P217" s="132">
        <f>O217*H217</f>
        <v>0</v>
      </c>
      <c r="Q217" s="132">
        <v>0</v>
      </c>
      <c r="R217" s="132">
        <f>Q217*H217</f>
        <v>0</v>
      </c>
      <c r="S217" s="132">
        <v>0</v>
      </c>
      <c r="T217" s="133">
        <f>S217*H217</f>
        <v>0</v>
      </c>
      <c r="AR217" s="134" t="s">
        <v>358</v>
      </c>
      <c r="AT217" s="134" t="s">
        <v>112</v>
      </c>
      <c r="AU217" s="134" t="s">
        <v>81</v>
      </c>
      <c r="AY217" s="17" t="s">
        <v>110</v>
      </c>
      <c r="BE217" s="135">
        <f>IF(N217="základní",J217,0)</f>
        <v>0</v>
      </c>
      <c r="BF217" s="135">
        <f>IF(N217="snížená",J217,0)</f>
        <v>0</v>
      </c>
      <c r="BG217" s="135">
        <f>IF(N217="zákl. přenesená",J217,0)</f>
        <v>0</v>
      </c>
      <c r="BH217" s="135">
        <f>IF(N217="sníž. přenesená",J217,0)</f>
        <v>0</v>
      </c>
      <c r="BI217" s="135">
        <f>IF(N217="nulová",J217,0)</f>
        <v>0</v>
      </c>
      <c r="BJ217" s="17" t="s">
        <v>79</v>
      </c>
      <c r="BK217" s="135">
        <f>ROUND(I217*H217,2)</f>
        <v>0</v>
      </c>
      <c r="BL217" s="17" t="s">
        <v>358</v>
      </c>
      <c r="BM217" s="134" t="s">
        <v>359</v>
      </c>
    </row>
    <row r="218" spans="2:65" s="1" customFormat="1" x14ac:dyDescent="0.2">
      <c r="B218" s="32"/>
      <c r="D218" s="136" t="s">
        <v>119</v>
      </c>
      <c r="F218" s="137" t="s">
        <v>360</v>
      </c>
      <c r="I218" s="138"/>
      <c r="L218" s="32"/>
      <c r="M218" s="139"/>
      <c r="T218" s="53"/>
      <c r="AT218" s="17" t="s">
        <v>119</v>
      </c>
      <c r="AU218" s="17" t="s">
        <v>81</v>
      </c>
    </row>
    <row r="219" spans="2:65" s="1" customFormat="1" ht="49.15" customHeight="1" x14ac:dyDescent="0.2">
      <c r="B219" s="122"/>
      <c r="C219" s="123" t="s">
        <v>361</v>
      </c>
      <c r="D219" s="123" t="s">
        <v>112</v>
      </c>
      <c r="E219" s="124" t="s">
        <v>362</v>
      </c>
      <c r="F219" s="125" t="s">
        <v>363</v>
      </c>
      <c r="G219" s="126" t="s">
        <v>158</v>
      </c>
      <c r="H219" s="127">
        <v>14</v>
      </c>
      <c r="I219" s="128"/>
      <c r="J219" s="129">
        <f>ROUND(I219*H219,2)</f>
        <v>0</v>
      </c>
      <c r="K219" s="125" t="s">
        <v>116</v>
      </c>
      <c r="L219" s="32"/>
      <c r="M219" s="130" t="s">
        <v>3</v>
      </c>
      <c r="N219" s="131" t="s">
        <v>45</v>
      </c>
      <c r="P219" s="132">
        <f>O219*H219</f>
        <v>0</v>
      </c>
      <c r="Q219" s="132">
        <v>0</v>
      </c>
      <c r="R219" s="132">
        <f>Q219*H219</f>
        <v>0</v>
      </c>
      <c r="S219" s="132">
        <v>0</v>
      </c>
      <c r="T219" s="133">
        <f>S219*H219</f>
        <v>0</v>
      </c>
      <c r="AR219" s="134" t="s">
        <v>358</v>
      </c>
      <c r="AT219" s="134" t="s">
        <v>112</v>
      </c>
      <c r="AU219" s="134" t="s">
        <v>81</v>
      </c>
      <c r="AY219" s="17" t="s">
        <v>110</v>
      </c>
      <c r="BE219" s="135">
        <f>IF(N219="základní",J219,0)</f>
        <v>0</v>
      </c>
      <c r="BF219" s="135">
        <f>IF(N219="snížená",J219,0)</f>
        <v>0</v>
      </c>
      <c r="BG219" s="135">
        <f>IF(N219="zákl. přenesená",J219,0)</f>
        <v>0</v>
      </c>
      <c r="BH219" s="135">
        <f>IF(N219="sníž. přenesená",J219,0)</f>
        <v>0</v>
      </c>
      <c r="BI219" s="135">
        <f>IF(N219="nulová",J219,0)</f>
        <v>0</v>
      </c>
      <c r="BJ219" s="17" t="s">
        <v>79</v>
      </c>
      <c r="BK219" s="135">
        <f>ROUND(I219*H219,2)</f>
        <v>0</v>
      </c>
      <c r="BL219" s="17" t="s">
        <v>358</v>
      </c>
      <c r="BM219" s="134" t="s">
        <v>364</v>
      </c>
    </row>
    <row r="220" spans="2:65" s="1" customFormat="1" x14ac:dyDescent="0.2">
      <c r="B220" s="32"/>
      <c r="D220" s="136" t="s">
        <v>119</v>
      </c>
      <c r="F220" s="137" t="s">
        <v>365</v>
      </c>
      <c r="I220" s="138"/>
      <c r="L220" s="32"/>
      <c r="M220" s="139"/>
      <c r="T220" s="53"/>
      <c r="AT220" s="17" t="s">
        <v>119</v>
      </c>
      <c r="AU220" s="17" t="s">
        <v>81</v>
      </c>
    </row>
    <row r="221" spans="2:65" s="12" customFormat="1" x14ac:dyDescent="0.2">
      <c r="B221" s="140"/>
      <c r="D221" s="141" t="s">
        <v>121</v>
      </c>
      <c r="E221" s="142" t="s">
        <v>3</v>
      </c>
      <c r="F221" s="143" t="s">
        <v>366</v>
      </c>
      <c r="H221" s="144">
        <v>14</v>
      </c>
      <c r="I221" s="145"/>
      <c r="L221" s="140"/>
      <c r="M221" s="146"/>
      <c r="T221" s="147"/>
      <c r="AT221" s="142" t="s">
        <v>121</v>
      </c>
      <c r="AU221" s="142" t="s">
        <v>81</v>
      </c>
      <c r="AV221" s="12" t="s">
        <v>81</v>
      </c>
      <c r="AW221" s="12" t="s">
        <v>35</v>
      </c>
      <c r="AX221" s="12" t="s">
        <v>79</v>
      </c>
      <c r="AY221" s="142" t="s">
        <v>110</v>
      </c>
    </row>
    <row r="222" spans="2:65" s="1" customFormat="1" ht="37.9" customHeight="1" x14ac:dyDescent="0.2">
      <c r="B222" s="122"/>
      <c r="C222" s="123" t="s">
        <v>367</v>
      </c>
      <c r="D222" s="123" t="s">
        <v>112</v>
      </c>
      <c r="E222" s="124" t="s">
        <v>368</v>
      </c>
      <c r="F222" s="125" t="s">
        <v>369</v>
      </c>
      <c r="G222" s="126" t="s">
        <v>302</v>
      </c>
      <c r="H222" s="127">
        <v>4</v>
      </c>
      <c r="I222" s="128"/>
      <c r="J222" s="129">
        <f>ROUND(I222*H222,2)</f>
        <v>0</v>
      </c>
      <c r="K222" s="125" t="s">
        <v>116</v>
      </c>
      <c r="L222" s="32"/>
      <c r="M222" s="130" t="s">
        <v>3</v>
      </c>
      <c r="N222" s="131" t="s">
        <v>45</v>
      </c>
      <c r="P222" s="132">
        <f>O222*H222</f>
        <v>0</v>
      </c>
      <c r="Q222" s="132">
        <v>0</v>
      </c>
      <c r="R222" s="132">
        <f>Q222*H222</f>
        <v>0</v>
      </c>
      <c r="S222" s="132">
        <v>0</v>
      </c>
      <c r="T222" s="133">
        <f>S222*H222</f>
        <v>0</v>
      </c>
      <c r="AR222" s="134" t="s">
        <v>358</v>
      </c>
      <c r="AT222" s="134" t="s">
        <v>112</v>
      </c>
      <c r="AU222" s="134" t="s">
        <v>81</v>
      </c>
      <c r="AY222" s="17" t="s">
        <v>110</v>
      </c>
      <c r="BE222" s="135">
        <f>IF(N222="základní",J222,0)</f>
        <v>0</v>
      </c>
      <c r="BF222" s="135">
        <f>IF(N222="snížená",J222,0)</f>
        <v>0</v>
      </c>
      <c r="BG222" s="135">
        <f>IF(N222="zákl. přenesená",J222,0)</f>
        <v>0</v>
      </c>
      <c r="BH222" s="135">
        <f>IF(N222="sníž. přenesená",J222,0)</f>
        <v>0</v>
      </c>
      <c r="BI222" s="135">
        <f>IF(N222="nulová",J222,0)</f>
        <v>0</v>
      </c>
      <c r="BJ222" s="17" t="s">
        <v>79</v>
      </c>
      <c r="BK222" s="135">
        <f>ROUND(I222*H222,2)</f>
        <v>0</v>
      </c>
      <c r="BL222" s="17" t="s">
        <v>358</v>
      </c>
      <c r="BM222" s="134" t="s">
        <v>370</v>
      </c>
    </row>
    <row r="223" spans="2:65" s="1" customFormat="1" x14ac:dyDescent="0.2">
      <c r="B223" s="32"/>
      <c r="D223" s="136" t="s">
        <v>119</v>
      </c>
      <c r="F223" s="137" t="s">
        <v>371</v>
      </c>
      <c r="I223" s="138"/>
      <c r="L223" s="32"/>
      <c r="M223" s="139"/>
      <c r="T223" s="53"/>
      <c r="AT223" s="17" t="s">
        <v>119</v>
      </c>
      <c r="AU223" s="17" t="s">
        <v>81</v>
      </c>
    </row>
    <row r="224" spans="2:65" s="1" customFormat="1" ht="37.9" customHeight="1" x14ac:dyDescent="0.2">
      <c r="B224" s="122"/>
      <c r="C224" s="123" t="s">
        <v>372</v>
      </c>
      <c r="D224" s="123" t="s">
        <v>112</v>
      </c>
      <c r="E224" s="124" t="s">
        <v>373</v>
      </c>
      <c r="F224" s="125" t="s">
        <v>374</v>
      </c>
      <c r="G224" s="126" t="s">
        <v>142</v>
      </c>
      <c r="H224" s="127">
        <v>50</v>
      </c>
      <c r="I224" s="128"/>
      <c r="J224" s="129">
        <f>ROUND(I224*H224,2)</f>
        <v>0</v>
      </c>
      <c r="K224" s="125" t="s">
        <v>116</v>
      </c>
      <c r="L224" s="32"/>
      <c r="M224" s="130" t="s">
        <v>3</v>
      </c>
      <c r="N224" s="131" t="s">
        <v>45</v>
      </c>
      <c r="P224" s="132">
        <f>O224*H224</f>
        <v>0</v>
      </c>
      <c r="Q224" s="132">
        <v>0</v>
      </c>
      <c r="R224" s="132">
        <f>Q224*H224</f>
        <v>0</v>
      </c>
      <c r="S224" s="132">
        <v>0</v>
      </c>
      <c r="T224" s="133">
        <f>S224*H224</f>
        <v>0</v>
      </c>
      <c r="AR224" s="134" t="s">
        <v>358</v>
      </c>
      <c r="AT224" s="134" t="s">
        <v>112</v>
      </c>
      <c r="AU224" s="134" t="s">
        <v>81</v>
      </c>
      <c r="AY224" s="17" t="s">
        <v>110</v>
      </c>
      <c r="BE224" s="135">
        <f>IF(N224="základní",J224,0)</f>
        <v>0</v>
      </c>
      <c r="BF224" s="135">
        <f>IF(N224="snížená",J224,0)</f>
        <v>0</v>
      </c>
      <c r="BG224" s="135">
        <f>IF(N224="zákl. přenesená",J224,0)</f>
        <v>0</v>
      </c>
      <c r="BH224" s="135">
        <f>IF(N224="sníž. přenesená",J224,0)</f>
        <v>0</v>
      </c>
      <c r="BI224" s="135">
        <f>IF(N224="nulová",J224,0)</f>
        <v>0</v>
      </c>
      <c r="BJ224" s="17" t="s">
        <v>79</v>
      </c>
      <c r="BK224" s="135">
        <f>ROUND(I224*H224,2)</f>
        <v>0</v>
      </c>
      <c r="BL224" s="17" t="s">
        <v>358</v>
      </c>
      <c r="BM224" s="134" t="s">
        <v>375</v>
      </c>
    </row>
    <row r="225" spans="2:65" s="1" customFormat="1" x14ac:dyDescent="0.2">
      <c r="B225" s="32"/>
      <c r="D225" s="136" t="s">
        <v>119</v>
      </c>
      <c r="F225" s="137" t="s">
        <v>376</v>
      </c>
      <c r="I225" s="138"/>
      <c r="L225" s="32"/>
      <c r="M225" s="139"/>
      <c r="T225" s="53"/>
      <c r="AT225" s="17" t="s">
        <v>119</v>
      </c>
      <c r="AU225" s="17" t="s">
        <v>81</v>
      </c>
    </row>
    <row r="226" spans="2:65" s="1" customFormat="1" ht="37.9" customHeight="1" x14ac:dyDescent="0.2">
      <c r="B226" s="122"/>
      <c r="C226" s="123" t="s">
        <v>377</v>
      </c>
      <c r="D226" s="123" t="s">
        <v>112</v>
      </c>
      <c r="E226" s="124" t="s">
        <v>378</v>
      </c>
      <c r="F226" s="125" t="s">
        <v>379</v>
      </c>
      <c r="G226" s="126" t="s">
        <v>142</v>
      </c>
      <c r="H226" s="127">
        <v>50</v>
      </c>
      <c r="I226" s="128"/>
      <c r="J226" s="129">
        <f>ROUND(I226*H226,2)</f>
        <v>0</v>
      </c>
      <c r="K226" s="125" t="s">
        <v>116</v>
      </c>
      <c r="L226" s="32"/>
      <c r="M226" s="130" t="s">
        <v>3</v>
      </c>
      <c r="N226" s="131" t="s">
        <v>45</v>
      </c>
      <c r="P226" s="132">
        <f>O226*H226</f>
        <v>0</v>
      </c>
      <c r="Q226" s="132">
        <v>6.9999999999999994E-5</v>
      </c>
      <c r="R226" s="132">
        <f>Q226*H226</f>
        <v>3.4999999999999996E-3</v>
      </c>
      <c r="S226" s="132">
        <v>0</v>
      </c>
      <c r="T226" s="133">
        <f>S226*H226</f>
        <v>0</v>
      </c>
      <c r="AR226" s="134" t="s">
        <v>358</v>
      </c>
      <c r="AT226" s="134" t="s">
        <v>112</v>
      </c>
      <c r="AU226" s="134" t="s">
        <v>81</v>
      </c>
      <c r="AY226" s="17" t="s">
        <v>110</v>
      </c>
      <c r="BE226" s="135">
        <f>IF(N226="základní",J226,0)</f>
        <v>0</v>
      </c>
      <c r="BF226" s="135">
        <f>IF(N226="snížená",J226,0)</f>
        <v>0</v>
      </c>
      <c r="BG226" s="135">
        <f>IF(N226="zákl. přenesená",J226,0)</f>
        <v>0</v>
      </c>
      <c r="BH226" s="135">
        <f>IF(N226="sníž. přenesená",J226,0)</f>
        <v>0</v>
      </c>
      <c r="BI226" s="135">
        <f>IF(N226="nulová",J226,0)</f>
        <v>0</v>
      </c>
      <c r="BJ226" s="17" t="s">
        <v>79</v>
      </c>
      <c r="BK226" s="135">
        <f>ROUND(I226*H226,2)</f>
        <v>0</v>
      </c>
      <c r="BL226" s="17" t="s">
        <v>358</v>
      </c>
      <c r="BM226" s="134" t="s">
        <v>380</v>
      </c>
    </row>
    <row r="227" spans="2:65" s="1" customFormat="1" x14ac:dyDescent="0.2">
      <c r="B227" s="32"/>
      <c r="D227" s="136" t="s">
        <v>119</v>
      </c>
      <c r="F227" s="137" t="s">
        <v>381</v>
      </c>
      <c r="I227" s="138"/>
      <c r="L227" s="32"/>
      <c r="M227" s="139"/>
      <c r="T227" s="53"/>
      <c r="AT227" s="17" t="s">
        <v>119</v>
      </c>
      <c r="AU227" s="17" t="s">
        <v>81</v>
      </c>
    </row>
    <row r="228" spans="2:65" s="1" customFormat="1" ht="55.5" customHeight="1" x14ac:dyDescent="0.2">
      <c r="B228" s="122"/>
      <c r="C228" s="123" t="s">
        <v>117</v>
      </c>
      <c r="D228" s="123" t="s">
        <v>112</v>
      </c>
      <c r="E228" s="124" t="s">
        <v>382</v>
      </c>
      <c r="F228" s="125" t="s">
        <v>383</v>
      </c>
      <c r="G228" s="126" t="s">
        <v>115</v>
      </c>
      <c r="H228" s="127">
        <v>15.375</v>
      </c>
      <c r="I228" s="128"/>
      <c r="J228" s="129">
        <f>ROUND(I228*H228,2)</f>
        <v>0</v>
      </c>
      <c r="K228" s="125" t="s">
        <v>116</v>
      </c>
      <c r="L228" s="32"/>
      <c r="M228" s="130" t="s">
        <v>3</v>
      </c>
      <c r="N228" s="131" t="s">
        <v>45</v>
      </c>
      <c r="P228" s="132">
        <f>O228*H228</f>
        <v>0</v>
      </c>
      <c r="Q228" s="132">
        <v>0</v>
      </c>
      <c r="R228" s="132">
        <f>Q228*H228</f>
        <v>0</v>
      </c>
      <c r="S228" s="132">
        <v>0.51900000000000002</v>
      </c>
      <c r="T228" s="133">
        <f>S228*H228</f>
        <v>7.9796250000000004</v>
      </c>
      <c r="AR228" s="134" t="s">
        <v>358</v>
      </c>
      <c r="AT228" s="134" t="s">
        <v>112</v>
      </c>
      <c r="AU228" s="134" t="s">
        <v>81</v>
      </c>
      <c r="AY228" s="17" t="s">
        <v>110</v>
      </c>
      <c r="BE228" s="135">
        <f>IF(N228="základní",J228,0)</f>
        <v>0</v>
      </c>
      <c r="BF228" s="135">
        <f>IF(N228="snížená",J228,0)</f>
        <v>0</v>
      </c>
      <c r="BG228" s="135">
        <f>IF(N228="zákl. přenesená",J228,0)</f>
        <v>0</v>
      </c>
      <c r="BH228" s="135">
        <f>IF(N228="sníž. přenesená",J228,0)</f>
        <v>0</v>
      </c>
      <c r="BI228" s="135">
        <f>IF(N228="nulová",J228,0)</f>
        <v>0</v>
      </c>
      <c r="BJ228" s="17" t="s">
        <v>79</v>
      </c>
      <c r="BK228" s="135">
        <f>ROUND(I228*H228,2)</f>
        <v>0</v>
      </c>
      <c r="BL228" s="17" t="s">
        <v>358</v>
      </c>
      <c r="BM228" s="134" t="s">
        <v>384</v>
      </c>
    </row>
    <row r="229" spans="2:65" s="1" customFormat="1" x14ac:dyDescent="0.2">
      <c r="B229" s="32"/>
      <c r="D229" s="136" t="s">
        <v>119</v>
      </c>
      <c r="F229" s="137" t="s">
        <v>385</v>
      </c>
      <c r="I229" s="138"/>
      <c r="L229" s="32"/>
      <c r="M229" s="139"/>
      <c r="T229" s="53"/>
      <c r="AT229" s="17" t="s">
        <v>119</v>
      </c>
      <c r="AU229" s="17" t="s">
        <v>81</v>
      </c>
    </row>
    <row r="230" spans="2:65" s="12" customFormat="1" x14ac:dyDescent="0.2">
      <c r="B230" s="140"/>
      <c r="D230" s="141" t="s">
        <v>121</v>
      </c>
      <c r="E230" s="142" t="s">
        <v>3</v>
      </c>
      <c r="F230" s="143" t="s">
        <v>386</v>
      </c>
      <c r="H230" s="144">
        <v>1.5</v>
      </c>
      <c r="I230" s="145"/>
      <c r="L230" s="140"/>
      <c r="M230" s="146"/>
      <c r="T230" s="147"/>
      <c r="AT230" s="142" t="s">
        <v>121</v>
      </c>
      <c r="AU230" s="142" t="s">
        <v>81</v>
      </c>
      <c r="AV230" s="12" t="s">
        <v>81</v>
      </c>
      <c r="AW230" s="12" t="s">
        <v>35</v>
      </c>
      <c r="AX230" s="12" t="s">
        <v>74</v>
      </c>
      <c r="AY230" s="142" t="s">
        <v>110</v>
      </c>
    </row>
    <row r="231" spans="2:65" s="12" customFormat="1" x14ac:dyDescent="0.2">
      <c r="B231" s="140"/>
      <c r="D231" s="141" t="s">
        <v>121</v>
      </c>
      <c r="E231" s="142" t="s">
        <v>3</v>
      </c>
      <c r="F231" s="143" t="s">
        <v>387</v>
      </c>
      <c r="H231" s="144">
        <v>4.5</v>
      </c>
      <c r="I231" s="145"/>
      <c r="L231" s="140"/>
      <c r="M231" s="146"/>
      <c r="T231" s="147"/>
      <c r="AT231" s="142" t="s">
        <v>121</v>
      </c>
      <c r="AU231" s="142" t="s">
        <v>81</v>
      </c>
      <c r="AV231" s="12" t="s">
        <v>81</v>
      </c>
      <c r="AW231" s="12" t="s">
        <v>35</v>
      </c>
      <c r="AX231" s="12" t="s">
        <v>74</v>
      </c>
      <c r="AY231" s="142" t="s">
        <v>110</v>
      </c>
    </row>
    <row r="232" spans="2:65" s="12" customFormat="1" x14ac:dyDescent="0.2">
      <c r="B232" s="140"/>
      <c r="D232" s="141" t="s">
        <v>121</v>
      </c>
      <c r="E232" s="142" t="s">
        <v>3</v>
      </c>
      <c r="F232" s="143" t="s">
        <v>388</v>
      </c>
      <c r="H232" s="144">
        <v>7.875</v>
      </c>
      <c r="I232" s="145"/>
      <c r="L232" s="140"/>
      <c r="M232" s="146"/>
      <c r="T232" s="147"/>
      <c r="AT232" s="142" t="s">
        <v>121</v>
      </c>
      <c r="AU232" s="142" t="s">
        <v>81</v>
      </c>
      <c r="AV232" s="12" t="s">
        <v>81</v>
      </c>
      <c r="AW232" s="12" t="s">
        <v>35</v>
      </c>
      <c r="AX232" s="12" t="s">
        <v>74</v>
      </c>
      <c r="AY232" s="142" t="s">
        <v>110</v>
      </c>
    </row>
    <row r="233" spans="2:65" s="12" customFormat="1" x14ac:dyDescent="0.2">
      <c r="B233" s="140"/>
      <c r="D233" s="141" t="s">
        <v>121</v>
      </c>
      <c r="E233" s="142" t="s">
        <v>3</v>
      </c>
      <c r="F233" s="143" t="s">
        <v>389</v>
      </c>
      <c r="H233" s="144">
        <v>1.5</v>
      </c>
      <c r="I233" s="145"/>
      <c r="L233" s="140"/>
      <c r="M233" s="146"/>
      <c r="T233" s="147"/>
      <c r="AT233" s="142" t="s">
        <v>121</v>
      </c>
      <c r="AU233" s="142" t="s">
        <v>81</v>
      </c>
      <c r="AV233" s="12" t="s">
        <v>81</v>
      </c>
      <c r="AW233" s="12" t="s">
        <v>35</v>
      </c>
      <c r="AX233" s="12" t="s">
        <v>74</v>
      </c>
      <c r="AY233" s="142" t="s">
        <v>110</v>
      </c>
    </row>
    <row r="234" spans="2:65" s="13" customFormat="1" x14ac:dyDescent="0.2">
      <c r="B234" s="148"/>
      <c r="D234" s="141" t="s">
        <v>121</v>
      </c>
      <c r="E234" s="149" t="s">
        <v>3</v>
      </c>
      <c r="F234" s="150" t="s">
        <v>125</v>
      </c>
      <c r="H234" s="151">
        <v>15.375</v>
      </c>
      <c r="I234" s="152"/>
      <c r="L234" s="148"/>
      <c r="M234" s="153"/>
      <c r="T234" s="154"/>
      <c r="AT234" s="149" t="s">
        <v>121</v>
      </c>
      <c r="AU234" s="149" t="s">
        <v>81</v>
      </c>
      <c r="AV234" s="13" t="s">
        <v>117</v>
      </c>
      <c r="AW234" s="13" t="s">
        <v>35</v>
      </c>
      <c r="AX234" s="13" t="s">
        <v>79</v>
      </c>
      <c r="AY234" s="149" t="s">
        <v>110</v>
      </c>
    </row>
    <row r="235" spans="2:65" s="1" customFormat="1" ht="16.5" customHeight="1" x14ac:dyDescent="0.2">
      <c r="B235" s="122"/>
      <c r="C235" s="123" t="s">
        <v>390</v>
      </c>
      <c r="D235" s="123" t="s">
        <v>112</v>
      </c>
      <c r="E235" s="124" t="s">
        <v>391</v>
      </c>
      <c r="F235" s="125" t="s">
        <v>392</v>
      </c>
      <c r="G235" s="126" t="s">
        <v>297</v>
      </c>
      <c r="H235" s="127">
        <v>1</v>
      </c>
      <c r="I235" s="128"/>
      <c r="J235" s="129">
        <f>ROUND(I235*H235,2)</f>
        <v>0</v>
      </c>
      <c r="K235" s="125" t="s">
        <v>3</v>
      </c>
      <c r="L235" s="32"/>
      <c r="M235" s="130" t="s">
        <v>3</v>
      </c>
      <c r="N235" s="131" t="s">
        <v>45</v>
      </c>
      <c r="P235" s="132">
        <f>O235*H235</f>
        <v>0</v>
      </c>
      <c r="Q235" s="132">
        <v>0</v>
      </c>
      <c r="R235" s="132">
        <f>Q235*H235</f>
        <v>0</v>
      </c>
      <c r="S235" s="132">
        <v>0</v>
      </c>
      <c r="T235" s="133">
        <f>S235*H235</f>
        <v>0</v>
      </c>
      <c r="AR235" s="134" t="s">
        <v>358</v>
      </c>
      <c r="AT235" s="134" t="s">
        <v>112</v>
      </c>
      <c r="AU235" s="134" t="s">
        <v>81</v>
      </c>
      <c r="AY235" s="17" t="s">
        <v>110</v>
      </c>
      <c r="BE235" s="135">
        <f>IF(N235="základní",J235,0)</f>
        <v>0</v>
      </c>
      <c r="BF235" s="135">
        <f>IF(N235="snížená",J235,0)</f>
        <v>0</v>
      </c>
      <c r="BG235" s="135">
        <f>IF(N235="zákl. přenesená",J235,0)</f>
        <v>0</v>
      </c>
      <c r="BH235" s="135">
        <f>IF(N235="sníž. přenesená",J235,0)</f>
        <v>0</v>
      </c>
      <c r="BI235" s="135">
        <f>IF(N235="nulová",J235,0)</f>
        <v>0</v>
      </c>
      <c r="BJ235" s="17" t="s">
        <v>79</v>
      </c>
      <c r="BK235" s="135">
        <f>ROUND(I235*H235,2)</f>
        <v>0</v>
      </c>
      <c r="BL235" s="17" t="s">
        <v>358</v>
      </c>
      <c r="BM235" s="134" t="s">
        <v>393</v>
      </c>
    </row>
    <row r="236" spans="2:65" s="1" customFormat="1" ht="16.5" customHeight="1" x14ac:dyDescent="0.2">
      <c r="B236" s="122"/>
      <c r="C236" s="123" t="s">
        <v>394</v>
      </c>
      <c r="D236" s="123" t="s">
        <v>112</v>
      </c>
      <c r="E236" s="124" t="s">
        <v>395</v>
      </c>
      <c r="F236" s="125" t="s">
        <v>396</v>
      </c>
      <c r="G236" s="126" t="s">
        <v>297</v>
      </c>
      <c r="H236" s="127">
        <v>1</v>
      </c>
      <c r="I236" s="128"/>
      <c r="J236" s="129">
        <f>ROUND(I236*H236,2)</f>
        <v>0</v>
      </c>
      <c r="K236" s="125" t="s">
        <v>3</v>
      </c>
      <c r="L236" s="32"/>
      <c r="M236" s="130" t="s">
        <v>3</v>
      </c>
      <c r="N236" s="131" t="s">
        <v>45</v>
      </c>
      <c r="P236" s="132">
        <f>O236*H236</f>
        <v>0</v>
      </c>
      <c r="Q236" s="132">
        <v>0</v>
      </c>
      <c r="R236" s="132">
        <f>Q236*H236</f>
        <v>0</v>
      </c>
      <c r="S236" s="132">
        <v>0</v>
      </c>
      <c r="T236" s="133">
        <f>S236*H236</f>
        <v>0</v>
      </c>
      <c r="AR236" s="134" t="s">
        <v>358</v>
      </c>
      <c r="AT236" s="134" t="s">
        <v>112</v>
      </c>
      <c r="AU236" s="134" t="s">
        <v>81</v>
      </c>
      <c r="AY236" s="17" t="s">
        <v>110</v>
      </c>
      <c r="BE236" s="135">
        <f>IF(N236="základní",J236,0)</f>
        <v>0</v>
      </c>
      <c r="BF236" s="135">
        <f>IF(N236="snížená",J236,0)</f>
        <v>0</v>
      </c>
      <c r="BG236" s="135">
        <f>IF(N236="zákl. přenesená",J236,0)</f>
        <v>0</v>
      </c>
      <c r="BH236" s="135">
        <f>IF(N236="sníž. přenesená",J236,0)</f>
        <v>0</v>
      </c>
      <c r="BI236" s="135">
        <f>IF(N236="nulová",J236,0)</f>
        <v>0</v>
      </c>
      <c r="BJ236" s="17" t="s">
        <v>79</v>
      </c>
      <c r="BK236" s="135">
        <f>ROUND(I236*H236,2)</f>
        <v>0</v>
      </c>
      <c r="BL236" s="17" t="s">
        <v>358</v>
      </c>
      <c r="BM236" s="134" t="s">
        <v>397</v>
      </c>
    </row>
    <row r="237" spans="2:65" s="1" customFormat="1" ht="16.5" customHeight="1" x14ac:dyDescent="0.2">
      <c r="B237" s="122"/>
      <c r="C237" s="123" t="s">
        <v>398</v>
      </c>
      <c r="D237" s="123" t="s">
        <v>112</v>
      </c>
      <c r="E237" s="124" t="s">
        <v>399</v>
      </c>
      <c r="F237" s="125" t="s">
        <v>400</v>
      </c>
      <c r="G237" s="126" t="s">
        <v>297</v>
      </c>
      <c r="H237" s="127">
        <v>1</v>
      </c>
      <c r="I237" s="128"/>
      <c r="J237" s="129">
        <f>ROUND(I237*H237,2)</f>
        <v>0</v>
      </c>
      <c r="K237" s="125" t="s">
        <v>3</v>
      </c>
      <c r="L237" s="32"/>
      <c r="M237" s="130" t="s">
        <v>3</v>
      </c>
      <c r="N237" s="131" t="s">
        <v>45</v>
      </c>
      <c r="P237" s="132">
        <f>O237*H237</f>
        <v>0</v>
      </c>
      <c r="Q237" s="132">
        <v>0</v>
      </c>
      <c r="R237" s="132">
        <f>Q237*H237</f>
        <v>0</v>
      </c>
      <c r="S237" s="132">
        <v>0</v>
      </c>
      <c r="T237" s="133">
        <f>S237*H237</f>
        <v>0</v>
      </c>
      <c r="AR237" s="134" t="s">
        <v>358</v>
      </c>
      <c r="AT237" s="134" t="s">
        <v>112</v>
      </c>
      <c r="AU237" s="134" t="s">
        <v>81</v>
      </c>
      <c r="AY237" s="17" t="s">
        <v>110</v>
      </c>
      <c r="BE237" s="135">
        <f>IF(N237="základní",J237,0)</f>
        <v>0</v>
      </c>
      <c r="BF237" s="135">
        <f>IF(N237="snížená",J237,0)</f>
        <v>0</v>
      </c>
      <c r="BG237" s="135">
        <f>IF(N237="zákl. přenesená",J237,0)</f>
        <v>0</v>
      </c>
      <c r="BH237" s="135">
        <f>IF(N237="sníž. přenesená",J237,0)</f>
        <v>0</v>
      </c>
      <c r="BI237" s="135">
        <f>IF(N237="nulová",J237,0)</f>
        <v>0</v>
      </c>
      <c r="BJ237" s="17" t="s">
        <v>79</v>
      </c>
      <c r="BK237" s="135">
        <f>ROUND(I237*H237,2)</f>
        <v>0</v>
      </c>
      <c r="BL237" s="17" t="s">
        <v>358</v>
      </c>
      <c r="BM237" s="134" t="s">
        <v>401</v>
      </c>
    </row>
    <row r="238" spans="2:65" s="1" customFormat="1" ht="16.5" customHeight="1" x14ac:dyDescent="0.2">
      <c r="B238" s="122"/>
      <c r="C238" s="123" t="s">
        <v>402</v>
      </c>
      <c r="D238" s="123" t="s">
        <v>112</v>
      </c>
      <c r="E238" s="124" t="s">
        <v>403</v>
      </c>
      <c r="F238" s="125" t="s">
        <v>404</v>
      </c>
      <c r="G238" s="126" t="s">
        <v>297</v>
      </c>
      <c r="H238" s="127">
        <v>1</v>
      </c>
      <c r="I238" s="128"/>
      <c r="J238" s="129">
        <f>ROUND(I238*H238,2)</f>
        <v>0</v>
      </c>
      <c r="K238" s="125" t="s">
        <v>3</v>
      </c>
      <c r="L238" s="32"/>
      <c r="M238" s="130" t="s">
        <v>3</v>
      </c>
      <c r="N238" s="131" t="s">
        <v>45</v>
      </c>
      <c r="P238" s="132">
        <f>O238*H238</f>
        <v>0</v>
      </c>
      <c r="Q238" s="132">
        <v>0</v>
      </c>
      <c r="R238" s="132">
        <f>Q238*H238</f>
        <v>0</v>
      </c>
      <c r="S238" s="132">
        <v>0</v>
      </c>
      <c r="T238" s="133">
        <f>S238*H238</f>
        <v>0</v>
      </c>
      <c r="AR238" s="134" t="s">
        <v>358</v>
      </c>
      <c r="AT238" s="134" t="s">
        <v>112</v>
      </c>
      <c r="AU238" s="134" t="s">
        <v>81</v>
      </c>
      <c r="AY238" s="17" t="s">
        <v>110</v>
      </c>
      <c r="BE238" s="135">
        <f>IF(N238="základní",J238,0)</f>
        <v>0</v>
      </c>
      <c r="BF238" s="135">
        <f>IF(N238="snížená",J238,0)</f>
        <v>0</v>
      </c>
      <c r="BG238" s="135">
        <f>IF(N238="zákl. přenesená",J238,0)</f>
        <v>0</v>
      </c>
      <c r="BH238" s="135">
        <f>IF(N238="sníž. přenesená",J238,0)</f>
        <v>0</v>
      </c>
      <c r="BI238" s="135">
        <f>IF(N238="nulová",J238,0)</f>
        <v>0</v>
      </c>
      <c r="BJ238" s="17" t="s">
        <v>79</v>
      </c>
      <c r="BK238" s="135">
        <f>ROUND(I238*H238,2)</f>
        <v>0</v>
      </c>
      <c r="BL238" s="17" t="s">
        <v>358</v>
      </c>
      <c r="BM238" s="134" t="s">
        <v>405</v>
      </c>
    </row>
    <row r="239" spans="2:65" s="1" customFormat="1" ht="16.5" customHeight="1" x14ac:dyDescent="0.2">
      <c r="B239" s="122"/>
      <c r="C239" s="123" t="s">
        <v>406</v>
      </c>
      <c r="D239" s="123" t="s">
        <v>112</v>
      </c>
      <c r="E239" s="124" t="s">
        <v>407</v>
      </c>
      <c r="F239" s="125" t="s">
        <v>408</v>
      </c>
      <c r="G239" s="126" t="s">
        <v>297</v>
      </c>
      <c r="H239" s="127">
        <v>1</v>
      </c>
      <c r="I239" s="128"/>
      <c r="J239" s="129">
        <f>ROUND(I239*H239,2)</f>
        <v>0</v>
      </c>
      <c r="K239" s="125" t="s">
        <v>3</v>
      </c>
      <c r="L239" s="32"/>
      <c r="M239" s="171" t="s">
        <v>3</v>
      </c>
      <c r="N239" s="172" t="s">
        <v>45</v>
      </c>
      <c r="O239" s="173"/>
      <c r="P239" s="174">
        <f>O239*H239</f>
        <v>0</v>
      </c>
      <c r="Q239" s="174">
        <v>0</v>
      </c>
      <c r="R239" s="174">
        <f>Q239*H239</f>
        <v>0</v>
      </c>
      <c r="S239" s="174">
        <v>0</v>
      </c>
      <c r="T239" s="175">
        <f>S239*H239</f>
        <v>0</v>
      </c>
      <c r="AR239" s="134" t="s">
        <v>358</v>
      </c>
      <c r="AT239" s="134" t="s">
        <v>112</v>
      </c>
      <c r="AU239" s="134" t="s">
        <v>81</v>
      </c>
      <c r="AY239" s="17" t="s">
        <v>110</v>
      </c>
      <c r="BE239" s="135">
        <f>IF(N239="základní",J239,0)</f>
        <v>0</v>
      </c>
      <c r="BF239" s="135">
        <f>IF(N239="snížená",J239,0)</f>
        <v>0</v>
      </c>
      <c r="BG239" s="135">
        <f>IF(N239="zákl. přenesená",J239,0)</f>
        <v>0</v>
      </c>
      <c r="BH239" s="135">
        <f>IF(N239="sníž. přenesená",J239,0)</f>
        <v>0</v>
      </c>
      <c r="BI239" s="135">
        <f>IF(N239="nulová",J239,0)</f>
        <v>0</v>
      </c>
      <c r="BJ239" s="17" t="s">
        <v>79</v>
      </c>
      <c r="BK239" s="135">
        <f>ROUND(I239*H239,2)</f>
        <v>0</v>
      </c>
      <c r="BL239" s="17" t="s">
        <v>358</v>
      </c>
      <c r="BM239" s="134" t="s">
        <v>409</v>
      </c>
    </row>
    <row r="240" spans="2:65" s="1" customFormat="1" ht="6.95" customHeight="1" x14ac:dyDescent="0.2">
      <c r="B240" s="41"/>
      <c r="C240" s="42"/>
      <c r="D240" s="42"/>
      <c r="E240" s="42"/>
      <c r="F240" s="42"/>
      <c r="G240" s="42"/>
      <c r="H240" s="42"/>
      <c r="I240" s="42"/>
      <c r="J240" s="42"/>
      <c r="K240" s="42"/>
      <c r="L240" s="32"/>
    </row>
  </sheetData>
  <autoFilter ref="C80:K239" xr:uid="{00000000-0009-0000-0000-000001000000}"/>
  <mergeCells count="6">
    <mergeCell ref="E73:H73"/>
    <mergeCell ref="L2:V2"/>
    <mergeCell ref="E7:H7"/>
    <mergeCell ref="E16:H16"/>
    <mergeCell ref="E25:H25"/>
    <mergeCell ref="E46:H46"/>
  </mergeCells>
  <hyperlinks>
    <hyperlink ref="F85" r:id="rId1" xr:uid="{00000000-0004-0000-0100-000000000000}"/>
    <hyperlink ref="F91" r:id="rId2" xr:uid="{00000000-0004-0000-0100-000001000000}"/>
    <hyperlink ref="F94" r:id="rId3" xr:uid="{00000000-0004-0000-0100-000002000000}"/>
    <hyperlink ref="F100" r:id="rId4" xr:uid="{00000000-0004-0000-0100-000003000000}"/>
    <hyperlink ref="F107" r:id="rId5" xr:uid="{00000000-0004-0000-0100-000004000000}"/>
    <hyperlink ref="F113" r:id="rId6" xr:uid="{00000000-0004-0000-0100-000005000000}"/>
    <hyperlink ref="F118" r:id="rId7" xr:uid="{00000000-0004-0000-0100-000006000000}"/>
    <hyperlink ref="F120" r:id="rId8" xr:uid="{00000000-0004-0000-0100-000007000000}"/>
    <hyperlink ref="F122" r:id="rId9" xr:uid="{00000000-0004-0000-0100-000008000000}"/>
    <hyperlink ref="F130" r:id="rId10" xr:uid="{00000000-0004-0000-0100-000009000000}"/>
    <hyperlink ref="F137" r:id="rId11" xr:uid="{00000000-0004-0000-0100-00000A000000}"/>
    <hyperlink ref="F148" r:id="rId12" xr:uid="{00000000-0004-0000-0100-00000B000000}"/>
    <hyperlink ref="F156" r:id="rId13" xr:uid="{00000000-0004-0000-0100-00000C000000}"/>
    <hyperlink ref="F163" r:id="rId14" xr:uid="{00000000-0004-0000-0100-00000D000000}"/>
    <hyperlink ref="F175" r:id="rId15" xr:uid="{00000000-0004-0000-0100-00000E000000}"/>
    <hyperlink ref="F184" r:id="rId16" xr:uid="{00000000-0004-0000-0100-00000F000000}"/>
    <hyperlink ref="F188" r:id="rId17" xr:uid="{00000000-0004-0000-0100-000010000000}"/>
    <hyperlink ref="F190" r:id="rId18" xr:uid="{00000000-0004-0000-0100-000011000000}"/>
    <hyperlink ref="F192" r:id="rId19" xr:uid="{00000000-0004-0000-0100-000012000000}"/>
    <hyperlink ref="F194" r:id="rId20" xr:uid="{00000000-0004-0000-0100-000013000000}"/>
    <hyperlink ref="F197" r:id="rId21" xr:uid="{00000000-0004-0000-0100-000014000000}"/>
    <hyperlink ref="F200" r:id="rId22" xr:uid="{00000000-0004-0000-0100-000015000000}"/>
    <hyperlink ref="F218" r:id="rId23" xr:uid="{00000000-0004-0000-0100-000016000000}"/>
    <hyperlink ref="F220" r:id="rId24" xr:uid="{00000000-0004-0000-0100-000017000000}"/>
    <hyperlink ref="F223" r:id="rId25" xr:uid="{00000000-0004-0000-0100-000018000000}"/>
    <hyperlink ref="F225" r:id="rId26" xr:uid="{00000000-0004-0000-0100-000019000000}"/>
    <hyperlink ref="F227" r:id="rId27" xr:uid="{00000000-0004-0000-0100-00001A000000}"/>
    <hyperlink ref="F229" r:id="rId28" xr:uid="{00000000-0004-0000-01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9"/>
  <sheetViews>
    <sheetView showGridLines="0" zoomScale="110" zoomScaleNormal="110" workbookViewId="0"/>
  </sheetViews>
  <sheetFormatPr defaultRowHeight="11.25" x14ac:dyDescent="0.2"/>
  <cols>
    <col min="1" max="1" width="8.33203125" style="176" customWidth="1"/>
    <col min="2" max="2" width="1.6640625" style="176" customWidth="1"/>
    <col min="3" max="4" width="5" style="176" customWidth="1"/>
    <col min="5" max="5" width="11.6640625" style="176" customWidth="1"/>
    <col min="6" max="6" width="9.1640625" style="176" customWidth="1"/>
    <col min="7" max="7" width="5" style="176" customWidth="1"/>
    <col min="8" max="8" width="77.83203125" style="176" customWidth="1"/>
    <col min="9" max="10" width="20" style="176" customWidth="1"/>
    <col min="11" max="11" width="1.6640625" style="176" customWidth="1"/>
  </cols>
  <sheetData>
    <row r="1" spans="2:11" customFormat="1" ht="37.5" customHeight="1" x14ac:dyDescent="0.2"/>
    <row r="2" spans="2:11" customFormat="1" ht="7.5" customHeight="1" x14ac:dyDescent="0.2">
      <c r="B2" s="177"/>
      <c r="C2" s="178"/>
      <c r="D2" s="178"/>
      <c r="E2" s="178"/>
      <c r="F2" s="178"/>
      <c r="G2" s="178"/>
      <c r="H2" s="178"/>
      <c r="I2" s="178"/>
      <c r="J2" s="178"/>
      <c r="K2" s="179"/>
    </row>
    <row r="3" spans="2:11" s="15" customFormat="1" ht="45" customHeight="1" x14ac:dyDescent="0.2">
      <c r="B3" s="180"/>
      <c r="C3" s="263" t="s">
        <v>410</v>
      </c>
      <c r="D3" s="263"/>
      <c r="E3" s="263"/>
      <c r="F3" s="263"/>
      <c r="G3" s="263"/>
      <c r="H3" s="263"/>
      <c r="I3" s="263"/>
      <c r="J3" s="263"/>
      <c r="K3" s="181"/>
    </row>
    <row r="4" spans="2:11" customFormat="1" ht="25.5" customHeight="1" x14ac:dyDescent="0.3">
      <c r="B4" s="182"/>
      <c r="C4" s="268" t="s">
        <v>411</v>
      </c>
      <c r="D4" s="268"/>
      <c r="E4" s="268"/>
      <c r="F4" s="268"/>
      <c r="G4" s="268"/>
      <c r="H4" s="268"/>
      <c r="I4" s="268"/>
      <c r="J4" s="268"/>
      <c r="K4" s="183"/>
    </row>
    <row r="5" spans="2:11" customFormat="1" ht="5.25" customHeight="1" x14ac:dyDescent="0.2">
      <c r="B5" s="182"/>
      <c r="C5" s="184"/>
      <c r="D5" s="184"/>
      <c r="E5" s="184"/>
      <c r="F5" s="184"/>
      <c r="G5" s="184"/>
      <c r="H5" s="184"/>
      <c r="I5" s="184"/>
      <c r="J5" s="184"/>
      <c r="K5" s="183"/>
    </row>
    <row r="6" spans="2:11" customFormat="1" ht="15" customHeight="1" x14ac:dyDescent="0.2">
      <c r="B6" s="182"/>
      <c r="C6" s="267" t="s">
        <v>412</v>
      </c>
      <c r="D6" s="267"/>
      <c r="E6" s="267"/>
      <c r="F6" s="267"/>
      <c r="G6" s="267"/>
      <c r="H6" s="267"/>
      <c r="I6" s="267"/>
      <c r="J6" s="267"/>
      <c r="K6" s="183"/>
    </row>
    <row r="7" spans="2:11" customFormat="1" ht="15" customHeight="1" x14ac:dyDescent="0.2">
      <c r="B7" s="186"/>
      <c r="C7" s="267" t="s">
        <v>413</v>
      </c>
      <c r="D7" s="267"/>
      <c r="E7" s="267"/>
      <c r="F7" s="267"/>
      <c r="G7" s="267"/>
      <c r="H7" s="267"/>
      <c r="I7" s="267"/>
      <c r="J7" s="267"/>
      <c r="K7" s="183"/>
    </row>
    <row r="8" spans="2:11" customFormat="1" ht="12.75" customHeight="1" x14ac:dyDescent="0.2">
      <c r="B8" s="186"/>
      <c r="C8" s="185"/>
      <c r="D8" s="185"/>
      <c r="E8" s="185"/>
      <c r="F8" s="185"/>
      <c r="G8" s="185"/>
      <c r="H8" s="185"/>
      <c r="I8" s="185"/>
      <c r="J8" s="185"/>
      <c r="K8" s="183"/>
    </row>
    <row r="9" spans="2:11" customFormat="1" ht="15" customHeight="1" x14ac:dyDescent="0.2">
      <c r="B9" s="186"/>
      <c r="C9" s="267" t="s">
        <v>414</v>
      </c>
      <c r="D9" s="267"/>
      <c r="E9" s="267"/>
      <c r="F9" s="267"/>
      <c r="G9" s="267"/>
      <c r="H9" s="267"/>
      <c r="I9" s="267"/>
      <c r="J9" s="267"/>
      <c r="K9" s="183"/>
    </row>
    <row r="10" spans="2:11" customFormat="1" ht="15" customHeight="1" x14ac:dyDescent="0.2">
      <c r="B10" s="186"/>
      <c r="C10" s="185"/>
      <c r="D10" s="267" t="s">
        <v>415</v>
      </c>
      <c r="E10" s="267"/>
      <c r="F10" s="267"/>
      <c r="G10" s="267"/>
      <c r="H10" s="267"/>
      <c r="I10" s="267"/>
      <c r="J10" s="267"/>
      <c r="K10" s="183"/>
    </row>
    <row r="11" spans="2:11" customFormat="1" ht="15" customHeight="1" x14ac:dyDescent="0.2">
      <c r="B11" s="186"/>
      <c r="C11" s="187"/>
      <c r="D11" s="267" t="s">
        <v>416</v>
      </c>
      <c r="E11" s="267"/>
      <c r="F11" s="267"/>
      <c r="G11" s="267"/>
      <c r="H11" s="267"/>
      <c r="I11" s="267"/>
      <c r="J11" s="267"/>
      <c r="K11" s="183"/>
    </row>
    <row r="12" spans="2:11" customFormat="1" ht="15" customHeight="1" x14ac:dyDescent="0.2">
      <c r="B12" s="186"/>
      <c r="C12" s="187"/>
      <c r="D12" s="185"/>
      <c r="E12" s="185"/>
      <c r="F12" s="185"/>
      <c r="G12" s="185"/>
      <c r="H12" s="185"/>
      <c r="I12" s="185"/>
      <c r="J12" s="185"/>
      <c r="K12" s="183"/>
    </row>
    <row r="13" spans="2:11" customFormat="1" ht="15" customHeight="1" x14ac:dyDescent="0.2">
      <c r="B13" s="186"/>
      <c r="C13" s="187"/>
      <c r="D13" s="188" t="s">
        <v>417</v>
      </c>
      <c r="E13" s="185"/>
      <c r="F13" s="185"/>
      <c r="G13" s="185"/>
      <c r="H13" s="185"/>
      <c r="I13" s="185"/>
      <c r="J13" s="185"/>
      <c r="K13" s="183"/>
    </row>
    <row r="14" spans="2:11" customFormat="1" ht="12.75" customHeight="1" x14ac:dyDescent="0.2">
      <c r="B14" s="186"/>
      <c r="C14" s="187"/>
      <c r="D14" s="187"/>
      <c r="E14" s="187"/>
      <c r="F14" s="187"/>
      <c r="G14" s="187"/>
      <c r="H14" s="187"/>
      <c r="I14" s="187"/>
      <c r="J14" s="187"/>
      <c r="K14" s="183"/>
    </row>
    <row r="15" spans="2:11" customFormat="1" ht="15" customHeight="1" x14ac:dyDescent="0.2">
      <c r="B15" s="186"/>
      <c r="C15" s="187"/>
      <c r="D15" s="267" t="s">
        <v>418</v>
      </c>
      <c r="E15" s="267"/>
      <c r="F15" s="267"/>
      <c r="G15" s="267"/>
      <c r="H15" s="267"/>
      <c r="I15" s="267"/>
      <c r="J15" s="267"/>
      <c r="K15" s="183"/>
    </row>
    <row r="16" spans="2:11" customFormat="1" ht="15" customHeight="1" x14ac:dyDescent="0.2">
      <c r="B16" s="186"/>
      <c r="C16" s="187"/>
      <c r="D16" s="267" t="s">
        <v>419</v>
      </c>
      <c r="E16" s="267"/>
      <c r="F16" s="267"/>
      <c r="G16" s="267"/>
      <c r="H16" s="267"/>
      <c r="I16" s="267"/>
      <c r="J16" s="267"/>
      <c r="K16" s="183"/>
    </row>
    <row r="17" spans="2:11" customFormat="1" ht="15" customHeight="1" x14ac:dyDescent="0.2">
      <c r="B17" s="186"/>
      <c r="C17" s="187"/>
      <c r="D17" s="267" t="s">
        <v>420</v>
      </c>
      <c r="E17" s="267"/>
      <c r="F17" s="267"/>
      <c r="G17" s="267"/>
      <c r="H17" s="267"/>
      <c r="I17" s="267"/>
      <c r="J17" s="267"/>
      <c r="K17" s="183"/>
    </row>
    <row r="18" spans="2:11" customFormat="1" ht="15" customHeight="1" x14ac:dyDescent="0.2">
      <c r="B18" s="186"/>
      <c r="C18" s="187"/>
      <c r="D18" s="187"/>
      <c r="E18" s="189" t="s">
        <v>78</v>
      </c>
      <c r="F18" s="267" t="s">
        <v>421</v>
      </c>
      <c r="G18" s="267"/>
      <c r="H18" s="267"/>
      <c r="I18" s="267"/>
      <c r="J18" s="267"/>
      <c r="K18" s="183"/>
    </row>
    <row r="19" spans="2:11" customFormat="1" ht="15" customHeight="1" x14ac:dyDescent="0.2">
      <c r="B19" s="186"/>
      <c r="C19" s="187"/>
      <c r="D19" s="187"/>
      <c r="E19" s="189" t="s">
        <v>422</v>
      </c>
      <c r="F19" s="267" t="s">
        <v>423</v>
      </c>
      <c r="G19" s="267"/>
      <c r="H19" s="267"/>
      <c r="I19" s="267"/>
      <c r="J19" s="267"/>
      <c r="K19" s="183"/>
    </row>
    <row r="20" spans="2:11" customFormat="1" ht="15" customHeight="1" x14ac:dyDescent="0.2">
      <c r="B20" s="186"/>
      <c r="C20" s="187"/>
      <c r="D20" s="187"/>
      <c r="E20" s="189" t="s">
        <v>424</v>
      </c>
      <c r="F20" s="267" t="s">
        <v>425</v>
      </c>
      <c r="G20" s="267"/>
      <c r="H20" s="267"/>
      <c r="I20" s="267"/>
      <c r="J20" s="267"/>
      <c r="K20" s="183"/>
    </row>
    <row r="21" spans="2:11" customFormat="1" ht="15" customHeight="1" x14ac:dyDescent="0.2">
      <c r="B21" s="186"/>
      <c r="C21" s="187"/>
      <c r="D21" s="187"/>
      <c r="E21" s="189" t="s">
        <v>426</v>
      </c>
      <c r="F21" s="267" t="s">
        <v>427</v>
      </c>
      <c r="G21" s="267"/>
      <c r="H21" s="267"/>
      <c r="I21" s="267"/>
      <c r="J21" s="267"/>
      <c r="K21" s="183"/>
    </row>
    <row r="22" spans="2:11" customFormat="1" ht="15" customHeight="1" x14ac:dyDescent="0.2">
      <c r="B22" s="186"/>
      <c r="C22" s="187"/>
      <c r="D22" s="187"/>
      <c r="E22" s="189" t="s">
        <v>428</v>
      </c>
      <c r="F22" s="267" t="s">
        <v>429</v>
      </c>
      <c r="G22" s="267"/>
      <c r="H22" s="267"/>
      <c r="I22" s="267"/>
      <c r="J22" s="267"/>
      <c r="K22" s="183"/>
    </row>
    <row r="23" spans="2:11" customFormat="1" ht="15" customHeight="1" x14ac:dyDescent="0.2">
      <c r="B23" s="186"/>
      <c r="C23" s="187"/>
      <c r="D23" s="187"/>
      <c r="E23" s="189" t="s">
        <v>430</v>
      </c>
      <c r="F23" s="267" t="s">
        <v>431</v>
      </c>
      <c r="G23" s="267"/>
      <c r="H23" s="267"/>
      <c r="I23" s="267"/>
      <c r="J23" s="267"/>
      <c r="K23" s="183"/>
    </row>
    <row r="24" spans="2:11" customFormat="1" ht="12.75" customHeight="1" x14ac:dyDescent="0.2">
      <c r="B24" s="186"/>
      <c r="C24" s="187"/>
      <c r="D24" s="187"/>
      <c r="E24" s="187"/>
      <c r="F24" s="187"/>
      <c r="G24" s="187"/>
      <c r="H24" s="187"/>
      <c r="I24" s="187"/>
      <c r="J24" s="187"/>
      <c r="K24" s="183"/>
    </row>
    <row r="25" spans="2:11" customFormat="1" ht="15" customHeight="1" x14ac:dyDescent="0.2">
      <c r="B25" s="186"/>
      <c r="C25" s="267" t="s">
        <v>432</v>
      </c>
      <c r="D25" s="267"/>
      <c r="E25" s="267"/>
      <c r="F25" s="267"/>
      <c r="G25" s="267"/>
      <c r="H25" s="267"/>
      <c r="I25" s="267"/>
      <c r="J25" s="267"/>
      <c r="K25" s="183"/>
    </row>
    <row r="26" spans="2:11" customFormat="1" ht="15" customHeight="1" x14ac:dyDescent="0.2">
      <c r="B26" s="186"/>
      <c r="C26" s="267" t="s">
        <v>433</v>
      </c>
      <c r="D26" s="267"/>
      <c r="E26" s="267"/>
      <c r="F26" s="267"/>
      <c r="G26" s="267"/>
      <c r="H26" s="267"/>
      <c r="I26" s="267"/>
      <c r="J26" s="267"/>
      <c r="K26" s="183"/>
    </row>
    <row r="27" spans="2:11" customFormat="1" ht="15" customHeight="1" x14ac:dyDescent="0.2">
      <c r="B27" s="186"/>
      <c r="C27" s="185"/>
      <c r="D27" s="267" t="s">
        <v>434</v>
      </c>
      <c r="E27" s="267"/>
      <c r="F27" s="267"/>
      <c r="G27" s="267"/>
      <c r="H27" s="267"/>
      <c r="I27" s="267"/>
      <c r="J27" s="267"/>
      <c r="K27" s="183"/>
    </row>
    <row r="28" spans="2:11" customFormat="1" ht="15" customHeight="1" x14ac:dyDescent="0.2">
      <c r="B28" s="186"/>
      <c r="C28" s="187"/>
      <c r="D28" s="267" t="s">
        <v>435</v>
      </c>
      <c r="E28" s="267"/>
      <c r="F28" s="267"/>
      <c r="G28" s="267"/>
      <c r="H28" s="267"/>
      <c r="I28" s="267"/>
      <c r="J28" s="267"/>
      <c r="K28" s="183"/>
    </row>
    <row r="29" spans="2:11" customFormat="1" ht="12.75" customHeight="1" x14ac:dyDescent="0.2">
      <c r="B29" s="186"/>
      <c r="C29" s="187"/>
      <c r="D29" s="187"/>
      <c r="E29" s="187"/>
      <c r="F29" s="187"/>
      <c r="G29" s="187"/>
      <c r="H29" s="187"/>
      <c r="I29" s="187"/>
      <c r="J29" s="187"/>
      <c r="K29" s="183"/>
    </row>
    <row r="30" spans="2:11" customFormat="1" ht="15" customHeight="1" x14ac:dyDescent="0.2">
      <c r="B30" s="186"/>
      <c r="C30" s="187"/>
      <c r="D30" s="267" t="s">
        <v>436</v>
      </c>
      <c r="E30" s="267"/>
      <c r="F30" s="267"/>
      <c r="G30" s="267"/>
      <c r="H30" s="267"/>
      <c r="I30" s="267"/>
      <c r="J30" s="267"/>
      <c r="K30" s="183"/>
    </row>
    <row r="31" spans="2:11" customFormat="1" ht="15" customHeight="1" x14ac:dyDescent="0.2">
      <c r="B31" s="186"/>
      <c r="C31" s="187"/>
      <c r="D31" s="267" t="s">
        <v>437</v>
      </c>
      <c r="E31" s="267"/>
      <c r="F31" s="267"/>
      <c r="G31" s="267"/>
      <c r="H31" s="267"/>
      <c r="I31" s="267"/>
      <c r="J31" s="267"/>
      <c r="K31" s="183"/>
    </row>
    <row r="32" spans="2:11" customFormat="1" ht="12.75" customHeight="1" x14ac:dyDescent="0.2">
      <c r="B32" s="186"/>
      <c r="C32" s="187"/>
      <c r="D32" s="187"/>
      <c r="E32" s="187"/>
      <c r="F32" s="187"/>
      <c r="G32" s="187"/>
      <c r="H32" s="187"/>
      <c r="I32" s="187"/>
      <c r="J32" s="187"/>
      <c r="K32" s="183"/>
    </row>
    <row r="33" spans="2:11" customFormat="1" ht="15" customHeight="1" x14ac:dyDescent="0.2">
      <c r="B33" s="186"/>
      <c r="C33" s="187"/>
      <c r="D33" s="267" t="s">
        <v>438</v>
      </c>
      <c r="E33" s="267"/>
      <c r="F33" s="267"/>
      <c r="G33" s="267"/>
      <c r="H33" s="267"/>
      <c r="I33" s="267"/>
      <c r="J33" s="267"/>
      <c r="K33" s="183"/>
    </row>
    <row r="34" spans="2:11" customFormat="1" ht="15" customHeight="1" x14ac:dyDescent="0.2">
      <c r="B34" s="186"/>
      <c r="C34" s="187"/>
      <c r="D34" s="267" t="s">
        <v>439</v>
      </c>
      <c r="E34" s="267"/>
      <c r="F34" s="267"/>
      <c r="G34" s="267"/>
      <c r="H34" s="267"/>
      <c r="I34" s="267"/>
      <c r="J34" s="267"/>
      <c r="K34" s="183"/>
    </row>
    <row r="35" spans="2:11" customFormat="1" ht="15" customHeight="1" x14ac:dyDescent="0.2">
      <c r="B35" s="186"/>
      <c r="C35" s="187"/>
      <c r="D35" s="267" t="s">
        <v>440</v>
      </c>
      <c r="E35" s="267"/>
      <c r="F35" s="267"/>
      <c r="G35" s="267"/>
      <c r="H35" s="267"/>
      <c r="I35" s="267"/>
      <c r="J35" s="267"/>
      <c r="K35" s="183"/>
    </row>
    <row r="36" spans="2:11" customFormat="1" ht="15" customHeight="1" x14ac:dyDescent="0.2">
      <c r="B36" s="186"/>
      <c r="C36" s="187"/>
      <c r="D36" s="185"/>
      <c r="E36" s="188" t="s">
        <v>96</v>
      </c>
      <c r="F36" s="185"/>
      <c r="G36" s="267" t="s">
        <v>441</v>
      </c>
      <c r="H36" s="267"/>
      <c r="I36" s="267"/>
      <c r="J36" s="267"/>
      <c r="K36" s="183"/>
    </row>
    <row r="37" spans="2:11" customFormat="1" ht="30.75" customHeight="1" x14ac:dyDescent="0.2">
      <c r="B37" s="186"/>
      <c r="C37" s="187"/>
      <c r="D37" s="185"/>
      <c r="E37" s="188" t="s">
        <v>442</v>
      </c>
      <c r="F37" s="185"/>
      <c r="G37" s="267" t="s">
        <v>443</v>
      </c>
      <c r="H37" s="267"/>
      <c r="I37" s="267"/>
      <c r="J37" s="267"/>
      <c r="K37" s="183"/>
    </row>
    <row r="38" spans="2:11" customFormat="1" ht="15" customHeight="1" x14ac:dyDescent="0.2">
      <c r="B38" s="186"/>
      <c r="C38" s="187"/>
      <c r="D38" s="185"/>
      <c r="E38" s="188" t="s">
        <v>55</v>
      </c>
      <c r="F38" s="185"/>
      <c r="G38" s="267" t="s">
        <v>444</v>
      </c>
      <c r="H38" s="267"/>
      <c r="I38" s="267"/>
      <c r="J38" s="267"/>
      <c r="K38" s="183"/>
    </row>
    <row r="39" spans="2:11" customFormat="1" ht="15" customHeight="1" x14ac:dyDescent="0.2">
      <c r="B39" s="186"/>
      <c r="C39" s="187"/>
      <c r="D39" s="185"/>
      <c r="E39" s="188" t="s">
        <v>56</v>
      </c>
      <c r="F39" s="185"/>
      <c r="G39" s="267" t="s">
        <v>445</v>
      </c>
      <c r="H39" s="267"/>
      <c r="I39" s="267"/>
      <c r="J39" s="267"/>
      <c r="K39" s="183"/>
    </row>
    <row r="40" spans="2:11" customFormat="1" ht="15" customHeight="1" x14ac:dyDescent="0.2">
      <c r="B40" s="186"/>
      <c r="C40" s="187"/>
      <c r="D40" s="185"/>
      <c r="E40" s="188" t="s">
        <v>97</v>
      </c>
      <c r="F40" s="185"/>
      <c r="G40" s="267" t="s">
        <v>446</v>
      </c>
      <c r="H40" s="267"/>
      <c r="I40" s="267"/>
      <c r="J40" s="267"/>
      <c r="K40" s="183"/>
    </row>
    <row r="41" spans="2:11" customFormat="1" ht="15" customHeight="1" x14ac:dyDescent="0.2">
      <c r="B41" s="186"/>
      <c r="C41" s="187"/>
      <c r="D41" s="185"/>
      <c r="E41" s="188" t="s">
        <v>98</v>
      </c>
      <c r="F41" s="185"/>
      <c r="G41" s="267" t="s">
        <v>447</v>
      </c>
      <c r="H41" s="267"/>
      <c r="I41" s="267"/>
      <c r="J41" s="267"/>
      <c r="K41" s="183"/>
    </row>
    <row r="42" spans="2:11" customFormat="1" ht="15" customHeight="1" x14ac:dyDescent="0.2">
      <c r="B42" s="186"/>
      <c r="C42" s="187"/>
      <c r="D42" s="185"/>
      <c r="E42" s="188" t="s">
        <v>448</v>
      </c>
      <c r="F42" s="185"/>
      <c r="G42" s="267" t="s">
        <v>449</v>
      </c>
      <c r="H42" s="267"/>
      <c r="I42" s="267"/>
      <c r="J42" s="267"/>
      <c r="K42" s="183"/>
    </row>
    <row r="43" spans="2:11" customFormat="1" ht="15" customHeight="1" x14ac:dyDescent="0.2">
      <c r="B43" s="186"/>
      <c r="C43" s="187"/>
      <c r="D43" s="185"/>
      <c r="E43" s="188"/>
      <c r="F43" s="185"/>
      <c r="G43" s="267" t="s">
        <v>450</v>
      </c>
      <c r="H43" s="267"/>
      <c r="I43" s="267"/>
      <c r="J43" s="267"/>
      <c r="K43" s="183"/>
    </row>
    <row r="44" spans="2:11" customFormat="1" ht="15" customHeight="1" x14ac:dyDescent="0.2">
      <c r="B44" s="186"/>
      <c r="C44" s="187"/>
      <c r="D44" s="185"/>
      <c r="E44" s="188" t="s">
        <v>451</v>
      </c>
      <c r="F44" s="185"/>
      <c r="G44" s="267" t="s">
        <v>452</v>
      </c>
      <c r="H44" s="267"/>
      <c r="I44" s="267"/>
      <c r="J44" s="267"/>
      <c r="K44" s="183"/>
    </row>
    <row r="45" spans="2:11" customFormat="1" ht="15" customHeight="1" x14ac:dyDescent="0.2">
      <c r="B45" s="186"/>
      <c r="C45" s="187"/>
      <c r="D45" s="185"/>
      <c r="E45" s="188" t="s">
        <v>100</v>
      </c>
      <c r="F45" s="185"/>
      <c r="G45" s="267" t="s">
        <v>453</v>
      </c>
      <c r="H45" s="267"/>
      <c r="I45" s="267"/>
      <c r="J45" s="267"/>
      <c r="K45" s="183"/>
    </row>
    <row r="46" spans="2:11" customFormat="1" ht="12.75" customHeight="1" x14ac:dyDescent="0.2">
      <c r="B46" s="186"/>
      <c r="C46" s="187"/>
      <c r="D46" s="185"/>
      <c r="E46" s="185"/>
      <c r="F46" s="185"/>
      <c r="G46" s="185"/>
      <c r="H46" s="185"/>
      <c r="I46" s="185"/>
      <c r="J46" s="185"/>
      <c r="K46" s="183"/>
    </row>
    <row r="47" spans="2:11" customFormat="1" ht="15" customHeight="1" x14ac:dyDescent="0.2">
      <c r="B47" s="186"/>
      <c r="C47" s="187"/>
      <c r="D47" s="267" t="s">
        <v>454</v>
      </c>
      <c r="E47" s="267"/>
      <c r="F47" s="267"/>
      <c r="G47" s="267"/>
      <c r="H47" s="267"/>
      <c r="I47" s="267"/>
      <c r="J47" s="267"/>
      <c r="K47" s="183"/>
    </row>
    <row r="48" spans="2:11" customFormat="1" ht="15" customHeight="1" x14ac:dyDescent="0.2">
      <c r="B48" s="186"/>
      <c r="C48" s="187"/>
      <c r="D48" s="187"/>
      <c r="E48" s="267" t="s">
        <v>455</v>
      </c>
      <c r="F48" s="267"/>
      <c r="G48" s="267"/>
      <c r="H48" s="267"/>
      <c r="I48" s="267"/>
      <c r="J48" s="267"/>
      <c r="K48" s="183"/>
    </row>
    <row r="49" spans="2:11" customFormat="1" ht="15" customHeight="1" x14ac:dyDescent="0.2">
      <c r="B49" s="186"/>
      <c r="C49" s="187"/>
      <c r="D49" s="187"/>
      <c r="E49" s="267" t="s">
        <v>456</v>
      </c>
      <c r="F49" s="267"/>
      <c r="G49" s="267"/>
      <c r="H49" s="267"/>
      <c r="I49" s="267"/>
      <c r="J49" s="267"/>
      <c r="K49" s="183"/>
    </row>
    <row r="50" spans="2:11" customFormat="1" ht="15" customHeight="1" x14ac:dyDescent="0.2">
      <c r="B50" s="186"/>
      <c r="C50" s="187"/>
      <c r="D50" s="187"/>
      <c r="E50" s="267" t="s">
        <v>457</v>
      </c>
      <c r="F50" s="267"/>
      <c r="G50" s="267"/>
      <c r="H50" s="267"/>
      <c r="I50" s="267"/>
      <c r="J50" s="267"/>
      <c r="K50" s="183"/>
    </row>
    <row r="51" spans="2:11" customFormat="1" ht="15" customHeight="1" x14ac:dyDescent="0.2">
      <c r="B51" s="186"/>
      <c r="C51" s="187"/>
      <c r="D51" s="267" t="s">
        <v>458</v>
      </c>
      <c r="E51" s="267"/>
      <c r="F51" s="267"/>
      <c r="G51" s="267"/>
      <c r="H51" s="267"/>
      <c r="I51" s="267"/>
      <c r="J51" s="267"/>
      <c r="K51" s="183"/>
    </row>
    <row r="52" spans="2:11" customFormat="1" ht="25.5" customHeight="1" x14ac:dyDescent="0.3">
      <c r="B52" s="182"/>
      <c r="C52" s="268" t="s">
        <v>459</v>
      </c>
      <c r="D52" s="268"/>
      <c r="E52" s="268"/>
      <c r="F52" s="268"/>
      <c r="G52" s="268"/>
      <c r="H52" s="268"/>
      <c r="I52" s="268"/>
      <c r="J52" s="268"/>
      <c r="K52" s="183"/>
    </row>
    <row r="53" spans="2:11" customFormat="1" ht="5.25" customHeight="1" x14ac:dyDescent="0.2">
      <c r="B53" s="182"/>
      <c r="C53" s="184"/>
      <c r="D53" s="184"/>
      <c r="E53" s="184"/>
      <c r="F53" s="184"/>
      <c r="G53" s="184"/>
      <c r="H53" s="184"/>
      <c r="I53" s="184"/>
      <c r="J53" s="184"/>
      <c r="K53" s="183"/>
    </row>
    <row r="54" spans="2:11" customFormat="1" ht="15" customHeight="1" x14ac:dyDescent="0.2">
      <c r="B54" s="182"/>
      <c r="C54" s="267" t="s">
        <v>460</v>
      </c>
      <c r="D54" s="267"/>
      <c r="E54" s="267"/>
      <c r="F54" s="267"/>
      <c r="G54" s="267"/>
      <c r="H54" s="267"/>
      <c r="I54" s="267"/>
      <c r="J54" s="267"/>
      <c r="K54" s="183"/>
    </row>
    <row r="55" spans="2:11" customFormat="1" ht="15" customHeight="1" x14ac:dyDescent="0.2">
      <c r="B55" s="182"/>
      <c r="C55" s="267" t="s">
        <v>461</v>
      </c>
      <c r="D55" s="267"/>
      <c r="E55" s="267"/>
      <c r="F55" s="267"/>
      <c r="G55" s="267"/>
      <c r="H55" s="267"/>
      <c r="I55" s="267"/>
      <c r="J55" s="267"/>
      <c r="K55" s="183"/>
    </row>
    <row r="56" spans="2:11" customFormat="1" ht="12.75" customHeight="1" x14ac:dyDescent="0.2">
      <c r="B56" s="182"/>
      <c r="C56" s="185"/>
      <c r="D56" s="185"/>
      <c r="E56" s="185"/>
      <c r="F56" s="185"/>
      <c r="G56" s="185"/>
      <c r="H56" s="185"/>
      <c r="I56" s="185"/>
      <c r="J56" s="185"/>
      <c r="K56" s="183"/>
    </row>
    <row r="57" spans="2:11" customFormat="1" ht="15" customHeight="1" x14ac:dyDescent="0.2">
      <c r="B57" s="182"/>
      <c r="C57" s="267" t="s">
        <v>462</v>
      </c>
      <c r="D57" s="267"/>
      <c r="E57" s="267"/>
      <c r="F57" s="267"/>
      <c r="G57" s="267"/>
      <c r="H57" s="267"/>
      <c r="I57" s="267"/>
      <c r="J57" s="267"/>
      <c r="K57" s="183"/>
    </row>
    <row r="58" spans="2:11" customFormat="1" ht="15" customHeight="1" x14ac:dyDescent="0.2">
      <c r="B58" s="182"/>
      <c r="C58" s="187"/>
      <c r="D58" s="267" t="s">
        <v>463</v>
      </c>
      <c r="E58" s="267"/>
      <c r="F58" s="267"/>
      <c r="G58" s="267"/>
      <c r="H58" s="267"/>
      <c r="I58" s="267"/>
      <c r="J58" s="267"/>
      <c r="K58" s="183"/>
    </row>
    <row r="59" spans="2:11" customFormat="1" ht="15" customHeight="1" x14ac:dyDescent="0.2">
      <c r="B59" s="182"/>
      <c r="C59" s="187"/>
      <c r="D59" s="267" t="s">
        <v>464</v>
      </c>
      <c r="E59" s="267"/>
      <c r="F59" s="267"/>
      <c r="G59" s="267"/>
      <c r="H59" s="267"/>
      <c r="I59" s="267"/>
      <c r="J59" s="267"/>
      <c r="K59" s="183"/>
    </row>
    <row r="60" spans="2:11" customFormat="1" ht="15" customHeight="1" x14ac:dyDescent="0.2">
      <c r="B60" s="182"/>
      <c r="C60" s="187"/>
      <c r="D60" s="267" t="s">
        <v>465</v>
      </c>
      <c r="E60" s="267"/>
      <c r="F60" s="267"/>
      <c r="G60" s="267"/>
      <c r="H60" s="267"/>
      <c r="I60" s="267"/>
      <c r="J60" s="267"/>
      <c r="K60" s="183"/>
    </row>
    <row r="61" spans="2:11" customFormat="1" ht="15" customHeight="1" x14ac:dyDescent="0.2">
      <c r="B61" s="182"/>
      <c r="C61" s="187"/>
      <c r="D61" s="267" t="s">
        <v>466</v>
      </c>
      <c r="E61" s="267"/>
      <c r="F61" s="267"/>
      <c r="G61" s="267"/>
      <c r="H61" s="267"/>
      <c r="I61" s="267"/>
      <c r="J61" s="267"/>
      <c r="K61" s="183"/>
    </row>
    <row r="62" spans="2:11" customFormat="1" ht="15" customHeight="1" x14ac:dyDescent="0.2">
      <c r="B62" s="182"/>
      <c r="C62" s="187"/>
      <c r="D62" s="266" t="s">
        <v>467</v>
      </c>
      <c r="E62" s="266"/>
      <c r="F62" s="266"/>
      <c r="G62" s="266"/>
      <c r="H62" s="266"/>
      <c r="I62" s="266"/>
      <c r="J62" s="266"/>
      <c r="K62" s="183"/>
    </row>
    <row r="63" spans="2:11" customFormat="1" ht="15" customHeight="1" x14ac:dyDescent="0.2">
      <c r="B63" s="182"/>
      <c r="C63" s="187"/>
      <c r="D63" s="267" t="s">
        <v>468</v>
      </c>
      <c r="E63" s="267"/>
      <c r="F63" s="267"/>
      <c r="G63" s="267"/>
      <c r="H63" s="267"/>
      <c r="I63" s="267"/>
      <c r="J63" s="267"/>
      <c r="K63" s="183"/>
    </row>
    <row r="64" spans="2:11" customFormat="1" ht="12.75" customHeight="1" x14ac:dyDescent="0.2">
      <c r="B64" s="182"/>
      <c r="C64" s="187"/>
      <c r="D64" s="187"/>
      <c r="E64" s="190"/>
      <c r="F64" s="187"/>
      <c r="G64" s="187"/>
      <c r="H64" s="187"/>
      <c r="I64" s="187"/>
      <c r="J64" s="187"/>
      <c r="K64" s="183"/>
    </row>
    <row r="65" spans="2:11" customFormat="1" ht="15" customHeight="1" x14ac:dyDescent="0.2">
      <c r="B65" s="182"/>
      <c r="C65" s="187"/>
      <c r="D65" s="267" t="s">
        <v>469</v>
      </c>
      <c r="E65" s="267"/>
      <c r="F65" s="267"/>
      <c r="G65" s="267"/>
      <c r="H65" s="267"/>
      <c r="I65" s="267"/>
      <c r="J65" s="267"/>
      <c r="K65" s="183"/>
    </row>
    <row r="66" spans="2:11" customFormat="1" ht="15" customHeight="1" x14ac:dyDescent="0.2">
      <c r="B66" s="182"/>
      <c r="C66" s="187"/>
      <c r="D66" s="266" t="s">
        <v>470</v>
      </c>
      <c r="E66" s="266"/>
      <c r="F66" s="266"/>
      <c r="G66" s="266"/>
      <c r="H66" s="266"/>
      <c r="I66" s="266"/>
      <c r="J66" s="266"/>
      <c r="K66" s="183"/>
    </row>
    <row r="67" spans="2:11" customFormat="1" ht="15" customHeight="1" x14ac:dyDescent="0.2">
      <c r="B67" s="182"/>
      <c r="C67" s="187"/>
      <c r="D67" s="267" t="s">
        <v>471</v>
      </c>
      <c r="E67" s="267"/>
      <c r="F67" s="267"/>
      <c r="G67" s="267"/>
      <c r="H67" s="267"/>
      <c r="I67" s="267"/>
      <c r="J67" s="267"/>
      <c r="K67" s="183"/>
    </row>
    <row r="68" spans="2:11" customFormat="1" ht="15" customHeight="1" x14ac:dyDescent="0.2">
      <c r="B68" s="182"/>
      <c r="C68" s="187"/>
      <c r="D68" s="267" t="s">
        <v>472</v>
      </c>
      <c r="E68" s="267"/>
      <c r="F68" s="267"/>
      <c r="G68" s="267"/>
      <c r="H68" s="267"/>
      <c r="I68" s="267"/>
      <c r="J68" s="267"/>
      <c r="K68" s="183"/>
    </row>
    <row r="69" spans="2:11" customFormat="1" ht="15" customHeight="1" x14ac:dyDescent="0.2">
      <c r="B69" s="182"/>
      <c r="C69" s="187"/>
      <c r="D69" s="267" t="s">
        <v>473</v>
      </c>
      <c r="E69" s="267"/>
      <c r="F69" s="267"/>
      <c r="G69" s="267"/>
      <c r="H69" s="267"/>
      <c r="I69" s="267"/>
      <c r="J69" s="267"/>
      <c r="K69" s="183"/>
    </row>
    <row r="70" spans="2:11" customFormat="1" ht="15" customHeight="1" x14ac:dyDescent="0.2">
      <c r="B70" s="182"/>
      <c r="C70" s="187"/>
      <c r="D70" s="267" t="s">
        <v>474</v>
      </c>
      <c r="E70" s="267"/>
      <c r="F70" s="267"/>
      <c r="G70" s="267"/>
      <c r="H70" s="267"/>
      <c r="I70" s="267"/>
      <c r="J70" s="267"/>
      <c r="K70" s="183"/>
    </row>
    <row r="71" spans="2:11" customFormat="1" ht="12.75" customHeight="1" x14ac:dyDescent="0.2">
      <c r="B71" s="191"/>
      <c r="C71" s="192"/>
      <c r="D71" s="192"/>
      <c r="E71" s="192"/>
      <c r="F71" s="192"/>
      <c r="G71" s="192"/>
      <c r="H71" s="192"/>
      <c r="I71" s="192"/>
      <c r="J71" s="192"/>
      <c r="K71" s="193"/>
    </row>
    <row r="72" spans="2:11" customFormat="1" ht="18.75" customHeight="1" x14ac:dyDescent="0.2">
      <c r="B72" s="194"/>
      <c r="C72" s="194"/>
      <c r="D72" s="194"/>
      <c r="E72" s="194"/>
      <c r="F72" s="194"/>
      <c r="G72" s="194"/>
      <c r="H72" s="194"/>
      <c r="I72" s="194"/>
      <c r="J72" s="194"/>
      <c r="K72" s="195"/>
    </row>
    <row r="73" spans="2:11" customFormat="1" ht="18.75" customHeight="1" x14ac:dyDescent="0.2">
      <c r="B73" s="195"/>
      <c r="C73" s="195"/>
      <c r="D73" s="195"/>
      <c r="E73" s="195"/>
      <c r="F73" s="195"/>
      <c r="G73" s="195"/>
      <c r="H73" s="195"/>
      <c r="I73" s="195"/>
      <c r="J73" s="195"/>
      <c r="K73" s="195"/>
    </row>
    <row r="74" spans="2:11" customFormat="1" ht="7.5" customHeight="1" x14ac:dyDescent="0.2">
      <c r="B74" s="196"/>
      <c r="C74" s="197"/>
      <c r="D74" s="197"/>
      <c r="E74" s="197"/>
      <c r="F74" s="197"/>
      <c r="G74" s="197"/>
      <c r="H74" s="197"/>
      <c r="I74" s="197"/>
      <c r="J74" s="197"/>
      <c r="K74" s="198"/>
    </row>
    <row r="75" spans="2:11" customFormat="1" ht="45" customHeight="1" x14ac:dyDescent="0.2">
      <c r="B75" s="199"/>
      <c r="C75" s="265" t="s">
        <v>475</v>
      </c>
      <c r="D75" s="265"/>
      <c r="E75" s="265"/>
      <c r="F75" s="265"/>
      <c r="G75" s="265"/>
      <c r="H75" s="265"/>
      <c r="I75" s="265"/>
      <c r="J75" s="265"/>
      <c r="K75" s="200"/>
    </row>
    <row r="76" spans="2:11" customFormat="1" ht="17.25" customHeight="1" x14ac:dyDescent="0.2">
      <c r="B76" s="199"/>
      <c r="C76" s="201" t="s">
        <v>476</v>
      </c>
      <c r="D76" s="201"/>
      <c r="E76" s="201"/>
      <c r="F76" s="201" t="s">
        <v>477</v>
      </c>
      <c r="G76" s="202"/>
      <c r="H76" s="201" t="s">
        <v>56</v>
      </c>
      <c r="I76" s="201" t="s">
        <v>59</v>
      </c>
      <c r="J76" s="201" t="s">
        <v>478</v>
      </c>
      <c r="K76" s="200"/>
    </row>
    <row r="77" spans="2:11" customFormat="1" ht="17.25" customHeight="1" x14ac:dyDescent="0.2">
      <c r="B77" s="199"/>
      <c r="C77" s="203" t="s">
        <v>479</v>
      </c>
      <c r="D77" s="203"/>
      <c r="E77" s="203"/>
      <c r="F77" s="204" t="s">
        <v>480</v>
      </c>
      <c r="G77" s="205"/>
      <c r="H77" s="203"/>
      <c r="I77" s="203"/>
      <c r="J77" s="203" t="s">
        <v>481</v>
      </c>
      <c r="K77" s="200"/>
    </row>
    <row r="78" spans="2:11" customFormat="1" ht="5.25" customHeight="1" x14ac:dyDescent="0.2">
      <c r="B78" s="199"/>
      <c r="C78" s="206"/>
      <c r="D78" s="206"/>
      <c r="E78" s="206"/>
      <c r="F78" s="206"/>
      <c r="G78" s="207"/>
      <c r="H78" s="206"/>
      <c r="I78" s="206"/>
      <c r="J78" s="206"/>
      <c r="K78" s="200"/>
    </row>
    <row r="79" spans="2:11" customFormat="1" ht="15" customHeight="1" x14ac:dyDescent="0.2">
      <c r="B79" s="199"/>
      <c r="C79" s="188" t="s">
        <v>55</v>
      </c>
      <c r="D79" s="208"/>
      <c r="E79" s="208"/>
      <c r="F79" s="209" t="s">
        <v>482</v>
      </c>
      <c r="G79" s="210"/>
      <c r="H79" s="188" t="s">
        <v>483</v>
      </c>
      <c r="I79" s="188" t="s">
        <v>484</v>
      </c>
      <c r="J79" s="188">
        <v>20</v>
      </c>
      <c r="K79" s="200"/>
    </row>
    <row r="80" spans="2:11" customFormat="1" ht="15" customHeight="1" x14ac:dyDescent="0.2">
      <c r="B80" s="199"/>
      <c r="C80" s="188" t="s">
        <v>485</v>
      </c>
      <c r="D80" s="188"/>
      <c r="E80" s="188"/>
      <c r="F80" s="209" t="s">
        <v>482</v>
      </c>
      <c r="G80" s="210"/>
      <c r="H80" s="188" t="s">
        <v>486</v>
      </c>
      <c r="I80" s="188" t="s">
        <v>484</v>
      </c>
      <c r="J80" s="188">
        <v>120</v>
      </c>
      <c r="K80" s="200"/>
    </row>
    <row r="81" spans="2:11" customFormat="1" ht="15" customHeight="1" x14ac:dyDescent="0.2">
      <c r="B81" s="211"/>
      <c r="C81" s="188" t="s">
        <v>487</v>
      </c>
      <c r="D81" s="188"/>
      <c r="E81" s="188"/>
      <c r="F81" s="209" t="s">
        <v>488</v>
      </c>
      <c r="G81" s="210"/>
      <c r="H81" s="188" t="s">
        <v>489</v>
      </c>
      <c r="I81" s="188" t="s">
        <v>484</v>
      </c>
      <c r="J81" s="188">
        <v>50</v>
      </c>
      <c r="K81" s="200"/>
    </row>
    <row r="82" spans="2:11" customFormat="1" ht="15" customHeight="1" x14ac:dyDescent="0.2">
      <c r="B82" s="211"/>
      <c r="C82" s="188" t="s">
        <v>490</v>
      </c>
      <c r="D82" s="188"/>
      <c r="E82" s="188"/>
      <c r="F82" s="209" t="s">
        <v>482</v>
      </c>
      <c r="G82" s="210"/>
      <c r="H82" s="188" t="s">
        <v>491</v>
      </c>
      <c r="I82" s="188" t="s">
        <v>492</v>
      </c>
      <c r="J82" s="188"/>
      <c r="K82" s="200"/>
    </row>
    <row r="83" spans="2:11" customFormat="1" ht="15" customHeight="1" x14ac:dyDescent="0.2">
      <c r="B83" s="211"/>
      <c r="C83" s="188" t="s">
        <v>493</v>
      </c>
      <c r="D83" s="188"/>
      <c r="E83" s="188"/>
      <c r="F83" s="209" t="s">
        <v>488</v>
      </c>
      <c r="G83" s="188"/>
      <c r="H83" s="188" t="s">
        <v>494</v>
      </c>
      <c r="I83" s="188" t="s">
        <v>484</v>
      </c>
      <c r="J83" s="188">
        <v>15</v>
      </c>
      <c r="K83" s="200"/>
    </row>
    <row r="84" spans="2:11" customFormat="1" ht="15" customHeight="1" x14ac:dyDescent="0.2">
      <c r="B84" s="211"/>
      <c r="C84" s="188" t="s">
        <v>495</v>
      </c>
      <c r="D84" s="188"/>
      <c r="E84" s="188"/>
      <c r="F84" s="209" t="s">
        <v>488</v>
      </c>
      <c r="G84" s="188"/>
      <c r="H84" s="188" t="s">
        <v>496</v>
      </c>
      <c r="I84" s="188" t="s">
        <v>484</v>
      </c>
      <c r="J84" s="188">
        <v>15</v>
      </c>
      <c r="K84" s="200"/>
    </row>
    <row r="85" spans="2:11" customFormat="1" ht="15" customHeight="1" x14ac:dyDescent="0.2">
      <c r="B85" s="211"/>
      <c r="C85" s="188" t="s">
        <v>497</v>
      </c>
      <c r="D85" s="188"/>
      <c r="E85" s="188"/>
      <c r="F85" s="209" t="s">
        <v>488</v>
      </c>
      <c r="G85" s="188"/>
      <c r="H85" s="188" t="s">
        <v>498</v>
      </c>
      <c r="I85" s="188" t="s">
        <v>484</v>
      </c>
      <c r="J85" s="188">
        <v>20</v>
      </c>
      <c r="K85" s="200"/>
    </row>
    <row r="86" spans="2:11" customFormat="1" ht="15" customHeight="1" x14ac:dyDescent="0.2">
      <c r="B86" s="211"/>
      <c r="C86" s="188" t="s">
        <v>499</v>
      </c>
      <c r="D86" s="188"/>
      <c r="E86" s="188"/>
      <c r="F86" s="209" t="s">
        <v>488</v>
      </c>
      <c r="G86" s="188"/>
      <c r="H86" s="188" t="s">
        <v>500</v>
      </c>
      <c r="I86" s="188" t="s">
        <v>484</v>
      </c>
      <c r="J86" s="188">
        <v>20</v>
      </c>
      <c r="K86" s="200"/>
    </row>
    <row r="87" spans="2:11" customFormat="1" ht="15" customHeight="1" x14ac:dyDescent="0.2">
      <c r="B87" s="211"/>
      <c r="C87" s="188" t="s">
        <v>501</v>
      </c>
      <c r="D87" s="188"/>
      <c r="E87" s="188"/>
      <c r="F87" s="209" t="s">
        <v>488</v>
      </c>
      <c r="G87" s="210"/>
      <c r="H87" s="188" t="s">
        <v>502</v>
      </c>
      <c r="I87" s="188" t="s">
        <v>484</v>
      </c>
      <c r="J87" s="188">
        <v>50</v>
      </c>
      <c r="K87" s="200"/>
    </row>
    <row r="88" spans="2:11" customFormat="1" ht="15" customHeight="1" x14ac:dyDescent="0.2">
      <c r="B88" s="211"/>
      <c r="C88" s="188" t="s">
        <v>503</v>
      </c>
      <c r="D88" s="188"/>
      <c r="E88" s="188"/>
      <c r="F88" s="209" t="s">
        <v>488</v>
      </c>
      <c r="G88" s="210"/>
      <c r="H88" s="188" t="s">
        <v>504</v>
      </c>
      <c r="I88" s="188" t="s">
        <v>484</v>
      </c>
      <c r="J88" s="188">
        <v>20</v>
      </c>
      <c r="K88" s="200"/>
    </row>
    <row r="89" spans="2:11" customFormat="1" ht="15" customHeight="1" x14ac:dyDescent="0.2">
      <c r="B89" s="211"/>
      <c r="C89" s="188" t="s">
        <v>505</v>
      </c>
      <c r="D89" s="188"/>
      <c r="E89" s="188"/>
      <c r="F89" s="209" t="s">
        <v>488</v>
      </c>
      <c r="G89" s="210"/>
      <c r="H89" s="188" t="s">
        <v>506</v>
      </c>
      <c r="I89" s="188" t="s">
        <v>484</v>
      </c>
      <c r="J89" s="188">
        <v>20</v>
      </c>
      <c r="K89" s="200"/>
    </row>
    <row r="90" spans="2:11" customFormat="1" ht="15" customHeight="1" x14ac:dyDescent="0.2">
      <c r="B90" s="211"/>
      <c r="C90" s="188" t="s">
        <v>507</v>
      </c>
      <c r="D90" s="188"/>
      <c r="E90" s="188"/>
      <c r="F90" s="209" t="s">
        <v>488</v>
      </c>
      <c r="G90" s="210"/>
      <c r="H90" s="188" t="s">
        <v>508</v>
      </c>
      <c r="I90" s="188" t="s">
        <v>484</v>
      </c>
      <c r="J90" s="188">
        <v>50</v>
      </c>
      <c r="K90" s="200"/>
    </row>
    <row r="91" spans="2:11" customFormat="1" ht="15" customHeight="1" x14ac:dyDescent="0.2">
      <c r="B91" s="211"/>
      <c r="C91" s="188" t="s">
        <v>509</v>
      </c>
      <c r="D91" s="188"/>
      <c r="E91" s="188"/>
      <c r="F91" s="209" t="s">
        <v>488</v>
      </c>
      <c r="G91" s="210"/>
      <c r="H91" s="188" t="s">
        <v>509</v>
      </c>
      <c r="I91" s="188" t="s">
        <v>484</v>
      </c>
      <c r="J91" s="188">
        <v>50</v>
      </c>
      <c r="K91" s="200"/>
    </row>
    <row r="92" spans="2:11" customFormat="1" ht="15" customHeight="1" x14ac:dyDescent="0.2">
      <c r="B92" s="211"/>
      <c r="C92" s="188" t="s">
        <v>510</v>
      </c>
      <c r="D92" s="188"/>
      <c r="E92" s="188"/>
      <c r="F92" s="209" t="s">
        <v>488</v>
      </c>
      <c r="G92" s="210"/>
      <c r="H92" s="188" t="s">
        <v>511</v>
      </c>
      <c r="I92" s="188" t="s">
        <v>484</v>
      </c>
      <c r="J92" s="188">
        <v>255</v>
      </c>
      <c r="K92" s="200"/>
    </row>
    <row r="93" spans="2:11" customFormat="1" ht="15" customHeight="1" x14ac:dyDescent="0.2">
      <c r="B93" s="211"/>
      <c r="C93" s="188" t="s">
        <v>512</v>
      </c>
      <c r="D93" s="188"/>
      <c r="E93" s="188"/>
      <c r="F93" s="209" t="s">
        <v>482</v>
      </c>
      <c r="G93" s="210"/>
      <c r="H93" s="188" t="s">
        <v>513</v>
      </c>
      <c r="I93" s="188" t="s">
        <v>514</v>
      </c>
      <c r="J93" s="188"/>
      <c r="K93" s="200"/>
    </row>
    <row r="94" spans="2:11" customFormat="1" ht="15" customHeight="1" x14ac:dyDescent="0.2">
      <c r="B94" s="211"/>
      <c r="C94" s="188" t="s">
        <v>515</v>
      </c>
      <c r="D94" s="188"/>
      <c r="E94" s="188"/>
      <c r="F94" s="209" t="s">
        <v>482</v>
      </c>
      <c r="G94" s="210"/>
      <c r="H94" s="188" t="s">
        <v>516</v>
      </c>
      <c r="I94" s="188" t="s">
        <v>517</v>
      </c>
      <c r="J94" s="188"/>
      <c r="K94" s="200"/>
    </row>
    <row r="95" spans="2:11" customFormat="1" ht="15" customHeight="1" x14ac:dyDescent="0.2">
      <c r="B95" s="211"/>
      <c r="C95" s="188" t="s">
        <v>518</v>
      </c>
      <c r="D95" s="188"/>
      <c r="E95" s="188"/>
      <c r="F95" s="209" t="s">
        <v>482</v>
      </c>
      <c r="G95" s="210"/>
      <c r="H95" s="188" t="s">
        <v>518</v>
      </c>
      <c r="I95" s="188" t="s">
        <v>517</v>
      </c>
      <c r="J95" s="188"/>
      <c r="K95" s="200"/>
    </row>
    <row r="96" spans="2:11" customFormat="1" ht="15" customHeight="1" x14ac:dyDescent="0.2">
      <c r="B96" s="211"/>
      <c r="C96" s="188" t="s">
        <v>40</v>
      </c>
      <c r="D96" s="188"/>
      <c r="E96" s="188"/>
      <c r="F96" s="209" t="s">
        <v>482</v>
      </c>
      <c r="G96" s="210"/>
      <c r="H96" s="188" t="s">
        <v>519</v>
      </c>
      <c r="I96" s="188" t="s">
        <v>517</v>
      </c>
      <c r="J96" s="188"/>
      <c r="K96" s="200"/>
    </row>
    <row r="97" spans="2:11" customFormat="1" ht="15" customHeight="1" x14ac:dyDescent="0.2">
      <c r="B97" s="211"/>
      <c r="C97" s="188" t="s">
        <v>50</v>
      </c>
      <c r="D97" s="188"/>
      <c r="E97" s="188"/>
      <c r="F97" s="209" t="s">
        <v>482</v>
      </c>
      <c r="G97" s="210"/>
      <c r="H97" s="188" t="s">
        <v>520</v>
      </c>
      <c r="I97" s="188" t="s">
        <v>517</v>
      </c>
      <c r="J97" s="188"/>
      <c r="K97" s="200"/>
    </row>
    <row r="98" spans="2:11" customFormat="1" ht="15" customHeight="1" x14ac:dyDescent="0.2">
      <c r="B98" s="212"/>
      <c r="C98" s="213"/>
      <c r="D98" s="213"/>
      <c r="E98" s="213"/>
      <c r="F98" s="213"/>
      <c r="G98" s="213"/>
      <c r="H98" s="213"/>
      <c r="I98" s="213"/>
      <c r="J98" s="213"/>
      <c r="K98" s="214"/>
    </row>
    <row r="99" spans="2:11" customFormat="1" ht="18.75" customHeight="1" x14ac:dyDescent="0.2">
      <c r="B99" s="215"/>
      <c r="C99" s="216"/>
      <c r="D99" s="216"/>
      <c r="E99" s="216"/>
      <c r="F99" s="216"/>
      <c r="G99" s="216"/>
      <c r="H99" s="216"/>
      <c r="I99" s="216"/>
      <c r="J99" s="216"/>
      <c r="K99" s="215"/>
    </row>
    <row r="100" spans="2:11" customFormat="1" ht="18.75" customHeight="1" x14ac:dyDescent="0.2"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</row>
    <row r="101" spans="2:11" customFormat="1" ht="7.5" customHeight="1" x14ac:dyDescent="0.2">
      <c r="B101" s="196"/>
      <c r="C101" s="197"/>
      <c r="D101" s="197"/>
      <c r="E101" s="197"/>
      <c r="F101" s="197"/>
      <c r="G101" s="197"/>
      <c r="H101" s="197"/>
      <c r="I101" s="197"/>
      <c r="J101" s="197"/>
      <c r="K101" s="198"/>
    </row>
    <row r="102" spans="2:11" customFormat="1" ht="45" customHeight="1" x14ac:dyDescent="0.2">
      <c r="B102" s="199"/>
      <c r="C102" s="265" t="s">
        <v>521</v>
      </c>
      <c r="D102" s="265"/>
      <c r="E102" s="265"/>
      <c r="F102" s="265"/>
      <c r="G102" s="265"/>
      <c r="H102" s="265"/>
      <c r="I102" s="265"/>
      <c r="J102" s="265"/>
      <c r="K102" s="200"/>
    </row>
    <row r="103" spans="2:11" customFormat="1" ht="17.25" customHeight="1" x14ac:dyDescent="0.2">
      <c r="B103" s="199"/>
      <c r="C103" s="201" t="s">
        <v>476</v>
      </c>
      <c r="D103" s="201"/>
      <c r="E103" s="201"/>
      <c r="F103" s="201" t="s">
        <v>477</v>
      </c>
      <c r="G103" s="202"/>
      <c r="H103" s="201" t="s">
        <v>56</v>
      </c>
      <c r="I103" s="201" t="s">
        <v>59</v>
      </c>
      <c r="J103" s="201" t="s">
        <v>478</v>
      </c>
      <c r="K103" s="200"/>
    </row>
    <row r="104" spans="2:11" customFormat="1" ht="17.25" customHeight="1" x14ac:dyDescent="0.2">
      <c r="B104" s="199"/>
      <c r="C104" s="203" t="s">
        <v>479</v>
      </c>
      <c r="D104" s="203"/>
      <c r="E104" s="203"/>
      <c r="F104" s="204" t="s">
        <v>480</v>
      </c>
      <c r="G104" s="205"/>
      <c r="H104" s="203"/>
      <c r="I104" s="203"/>
      <c r="J104" s="203" t="s">
        <v>481</v>
      </c>
      <c r="K104" s="200"/>
    </row>
    <row r="105" spans="2:11" customFormat="1" ht="5.25" customHeight="1" x14ac:dyDescent="0.2">
      <c r="B105" s="199"/>
      <c r="C105" s="201"/>
      <c r="D105" s="201"/>
      <c r="E105" s="201"/>
      <c r="F105" s="201"/>
      <c r="G105" s="217"/>
      <c r="H105" s="201"/>
      <c r="I105" s="201"/>
      <c r="J105" s="201"/>
      <c r="K105" s="200"/>
    </row>
    <row r="106" spans="2:11" customFormat="1" ht="15" customHeight="1" x14ac:dyDescent="0.2">
      <c r="B106" s="199"/>
      <c r="C106" s="188" t="s">
        <v>55</v>
      </c>
      <c r="D106" s="208"/>
      <c r="E106" s="208"/>
      <c r="F106" s="209" t="s">
        <v>482</v>
      </c>
      <c r="G106" s="188"/>
      <c r="H106" s="188" t="s">
        <v>522</v>
      </c>
      <c r="I106" s="188" t="s">
        <v>484</v>
      </c>
      <c r="J106" s="188">
        <v>20</v>
      </c>
      <c r="K106" s="200"/>
    </row>
    <row r="107" spans="2:11" customFormat="1" ht="15" customHeight="1" x14ac:dyDescent="0.2">
      <c r="B107" s="199"/>
      <c r="C107" s="188" t="s">
        <v>485</v>
      </c>
      <c r="D107" s="188"/>
      <c r="E107" s="188"/>
      <c r="F107" s="209" t="s">
        <v>482</v>
      </c>
      <c r="G107" s="188"/>
      <c r="H107" s="188" t="s">
        <v>522</v>
      </c>
      <c r="I107" s="188" t="s">
        <v>484</v>
      </c>
      <c r="J107" s="188">
        <v>120</v>
      </c>
      <c r="K107" s="200"/>
    </row>
    <row r="108" spans="2:11" customFormat="1" ht="15" customHeight="1" x14ac:dyDescent="0.2">
      <c r="B108" s="211"/>
      <c r="C108" s="188" t="s">
        <v>487</v>
      </c>
      <c r="D108" s="188"/>
      <c r="E108" s="188"/>
      <c r="F108" s="209" t="s">
        <v>488</v>
      </c>
      <c r="G108" s="188"/>
      <c r="H108" s="188" t="s">
        <v>522</v>
      </c>
      <c r="I108" s="188" t="s">
        <v>484</v>
      </c>
      <c r="J108" s="188">
        <v>50</v>
      </c>
      <c r="K108" s="200"/>
    </row>
    <row r="109" spans="2:11" customFormat="1" ht="15" customHeight="1" x14ac:dyDescent="0.2">
      <c r="B109" s="211"/>
      <c r="C109" s="188" t="s">
        <v>490</v>
      </c>
      <c r="D109" s="188"/>
      <c r="E109" s="188"/>
      <c r="F109" s="209" t="s">
        <v>482</v>
      </c>
      <c r="G109" s="188"/>
      <c r="H109" s="188" t="s">
        <v>522</v>
      </c>
      <c r="I109" s="188" t="s">
        <v>492</v>
      </c>
      <c r="J109" s="188"/>
      <c r="K109" s="200"/>
    </row>
    <row r="110" spans="2:11" customFormat="1" ht="15" customHeight="1" x14ac:dyDescent="0.2">
      <c r="B110" s="211"/>
      <c r="C110" s="188" t="s">
        <v>501</v>
      </c>
      <c r="D110" s="188"/>
      <c r="E110" s="188"/>
      <c r="F110" s="209" t="s">
        <v>488</v>
      </c>
      <c r="G110" s="188"/>
      <c r="H110" s="188" t="s">
        <v>522</v>
      </c>
      <c r="I110" s="188" t="s">
        <v>484</v>
      </c>
      <c r="J110" s="188">
        <v>50</v>
      </c>
      <c r="K110" s="200"/>
    </row>
    <row r="111" spans="2:11" customFormat="1" ht="15" customHeight="1" x14ac:dyDescent="0.2">
      <c r="B111" s="211"/>
      <c r="C111" s="188" t="s">
        <v>509</v>
      </c>
      <c r="D111" s="188"/>
      <c r="E111" s="188"/>
      <c r="F111" s="209" t="s">
        <v>488</v>
      </c>
      <c r="G111" s="188"/>
      <c r="H111" s="188" t="s">
        <v>522</v>
      </c>
      <c r="I111" s="188" t="s">
        <v>484</v>
      </c>
      <c r="J111" s="188">
        <v>50</v>
      </c>
      <c r="K111" s="200"/>
    </row>
    <row r="112" spans="2:11" customFormat="1" ht="15" customHeight="1" x14ac:dyDescent="0.2">
      <c r="B112" s="211"/>
      <c r="C112" s="188" t="s">
        <v>507</v>
      </c>
      <c r="D112" s="188"/>
      <c r="E112" s="188"/>
      <c r="F112" s="209" t="s">
        <v>488</v>
      </c>
      <c r="G112" s="188"/>
      <c r="H112" s="188" t="s">
        <v>522</v>
      </c>
      <c r="I112" s="188" t="s">
        <v>484</v>
      </c>
      <c r="J112" s="188">
        <v>50</v>
      </c>
      <c r="K112" s="200"/>
    </row>
    <row r="113" spans="2:11" customFormat="1" ht="15" customHeight="1" x14ac:dyDescent="0.2">
      <c r="B113" s="211"/>
      <c r="C113" s="188" t="s">
        <v>55</v>
      </c>
      <c r="D113" s="188"/>
      <c r="E113" s="188"/>
      <c r="F113" s="209" t="s">
        <v>482</v>
      </c>
      <c r="G113" s="188"/>
      <c r="H113" s="188" t="s">
        <v>523</v>
      </c>
      <c r="I113" s="188" t="s">
        <v>484</v>
      </c>
      <c r="J113" s="188">
        <v>20</v>
      </c>
      <c r="K113" s="200"/>
    </row>
    <row r="114" spans="2:11" customFormat="1" ht="15" customHeight="1" x14ac:dyDescent="0.2">
      <c r="B114" s="211"/>
      <c r="C114" s="188" t="s">
        <v>524</v>
      </c>
      <c r="D114" s="188"/>
      <c r="E114" s="188"/>
      <c r="F114" s="209" t="s">
        <v>482</v>
      </c>
      <c r="G114" s="188"/>
      <c r="H114" s="188" t="s">
        <v>525</v>
      </c>
      <c r="I114" s="188" t="s">
        <v>484</v>
      </c>
      <c r="J114" s="188">
        <v>120</v>
      </c>
      <c r="K114" s="200"/>
    </row>
    <row r="115" spans="2:11" customFormat="1" ht="15" customHeight="1" x14ac:dyDescent="0.2">
      <c r="B115" s="211"/>
      <c r="C115" s="188" t="s">
        <v>40</v>
      </c>
      <c r="D115" s="188"/>
      <c r="E115" s="188"/>
      <c r="F115" s="209" t="s">
        <v>482</v>
      </c>
      <c r="G115" s="188"/>
      <c r="H115" s="188" t="s">
        <v>526</v>
      </c>
      <c r="I115" s="188" t="s">
        <v>517</v>
      </c>
      <c r="J115" s="188"/>
      <c r="K115" s="200"/>
    </row>
    <row r="116" spans="2:11" customFormat="1" ht="15" customHeight="1" x14ac:dyDescent="0.2">
      <c r="B116" s="211"/>
      <c r="C116" s="188" t="s">
        <v>50</v>
      </c>
      <c r="D116" s="188"/>
      <c r="E116" s="188"/>
      <c r="F116" s="209" t="s">
        <v>482</v>
      </c>
      <c r="G116" s="188"/>
      <c r="H116" s="188" t="s">
        <v>527</v>
      </c>
      <c r="I116" s="188" t="s">
        <v>517</v>
      </c>
      <c r="J116" s="188"/>
      <c r="K116" s="200"/>
    </row>
    <row r="117" spans="2:11" customFormat="1" ht="15" customHeight="1" x14ac:dyDescent="0.2">
      <c r="B117" s="211"/>
      <c r="C117" s="188" t="s">
        <v>59</v>
      </c>
      <c r="D117" s="188"/>
      <c r="E117" s="188"/>
      <c r="F117" s="209" t="s">
        <v>482</v>
      </c>
      <c r="G117" s="188"/>
      <c r="H117" s="188" t="s">
        <v>528</v>
      </c>
      <c r="I117" s="188" t="s">
        <v>529</v>
      </c>
      <c r="J117" s="188"/>
      <c r="K117" s="200"/>
    </row>
    <row r="118" spans="2:11" customFormat="1" ht="15" customHeight="1" x14ac:dyDescent="0.2">
      <c r="B118" s="212"/>
      <c r="C118" s="218"/>
      <c r="D118" s="218"/>
      <c r="E118" s="218"/>
      <c r="F118" s="218"/>
      <c r="G118" s="218"/>
      <c r="H118" s="218"/>
      <c r="I118" s="218"/>
      <c r="J118" s="218"/>
      <c r="K118" s="214"/>
    </row>
    <row r="119" spans="2:11" customFormat="1" ht="18.75" customHeight="1" x14ac:dyDescent="0.2">
      <c r="B119" s="219"/>
      <c r="C119" s="220"/>
      <c r="D119" s="220"/>
      <c r="E119" s="220"/>
      <c r="F119" s="221"/>
      <c r="G119" s="220"/>
      <c r="H119" s="220"/>
      <c r="I119" s="220"/>
      <c r="J119" s="220"/>
      <c r="K119" s="219"/>
    </row>
    <row r="120" spans="2:11" customFormat="1" ht="18.75" customHeight="1" x14ac:dyDescent="0.2">
      <c r="B120" s="195"/>
      <c r="C120" s="195"/>
      <c r="D120" s="195"/>
      <c r="E120" s="195"/>
      <c r="F120" s="195"/>
      <c r="G120" s="195"/>
      <c r="H120" s="195"/>
      <c r="I120" s="195"/>
      <c r="J120" s="195"/>
      <c r="K120" s="195"/>
    </row>
    <row r="121" spans="2:11" customFormat="1" ht="7.5" customHeight="1" x14ac:dyDescent="0.2">
      <c r="B121" s="222"/>
      <c r="C121" s="223"/>
      <c r="D121" s="223"/>
      <c r="E121" s="223"/>
      <c r="F121" s="223"/>
      <c r="G121" s="223"/>
      <c r="H121" s="223"/>
      <c r="I121" s="223"/>
      <c r="J121" s="223"/>
      <c r="K121" s="224"/>
    </row>
    <row r="122" spans="2:11" customFormat="1" ht="45" customHeight="1" x14ac:dyDescent="0.2">
      <c r="B122" s="225"/>
      <c r="C122" s="263" t="s">
        <v>530</v>
      </c>
      <c r="D122" s="263"/>
      <c r="E122" s="263"/>
      <c r="F122" s="263"/>
      <c r="G122" s="263"/>
      <c r="H122" s="263"/>
      <c r="I122" s="263"/>
      <c r="J122" s="263"/>
      <c r="K122" s="226"/>
    </row>
    <row r="123" spans="2:11" customFormat="1" ht="17.25" customHeight="1" x14ac:dyDescent="0.2">
      <c r="B123" s="227"/>
      <c r="C123" s="201" t="s">
        <v>476</v>
      </c>
      <c r="D123" s="201"/>
      <c r="E123" s="201"/>
      <c r="F123" s="201" t="s">
        <v>477</v>
      </c>
      <c r="G123" s="202"/>
      <c r="H123" s="201" t="s">
        <v>56</v>
      </c>
      <c r="I123" s="201" t="s">
        <v>59</v>
      </c>
      <c r="J123" s="201" t="s">
        <v>478</v>
      </c>
      <c r="K123" s="228"/>
    </row>
    <row r="124" spans="2:11" customFormat="1" ht="17.25" customHeight="1" x14ac:dyDescent="0.2">
      <c r="B124" s="227"/>
      <c r="C124" s="203" t="s">
        <v>479</v>
      </c>
      <c r="D124" s="203"/>
      <c r="E124" s="203"/>
      <c r="F124" s="204" t="s">
        <v>480</v>
      </c>
      <c r="G124" s="205"/>
      <c r="H124" s="203"/>
      <c r="I124" s="203"/>
      <c r="J124" s="203" t="s">
        <v>481</v>
      </c>
      <c r="K124" s="228"/>
    </row>
    <row r="125" spans="2:11" customFormat="1" ht="5.25" customHeight="1" x14ac:dyDescent="0.2">
      <c r="B125" s="229"/>
      <c r="C125" s="206"/>
      <c r="D125" s="206"/>
      <c r="E125" s="206"/>
      <c r="F125" s="206"/>
      <c r="G125" s="230"/>
      <c r="H125" s="206"/>
      <c r="I125" s="206"/>
      <c r="J125" s="206"/>
      <c r="K125" s="231"/>
    </row>
    <row r="126" spans="2:11" customFormat="1" ht="15" customHeight="1" x14ac:dyDescent="0.2">
      <c r="B126" s="229"/>
      <c r="C126" s="188" t="s">
        <v>485</v>
      </c>
      <c r="D126" s="208"/>
      <c r="E126" s="208"/>
      <c r="F126" s="209" t="s">
        <v>482</v>
      </c>
      <c r="G126" s="188"/>
      <c r="H126" s="188" t="s">
        <v>522</v>
      </c>
      <c r="I126" s="188" t="s">
        <v>484</v>
      </c>
      <c r="J126" s="188">
        <v>120</v>
      </c>
      <c r="K126" s="232"/>
    </row>
    <row r="127" spans="2:11" customFormat="1" ht="15" customHeight="1" x14ac:dyDescent="0.2">
      <c r="B127" s="229"/>
      <c r="C127" s="188" t="s">
        <v>531</v>
      </c>
      <c r="D127" s="188"/>
      <c r="E127" s="188"/>
      <c r="F127" s="209" t="s">
        <v>482</v>
      </c>
      <c r="G127" s="188"/>
      <c r="H127" s="188" t="s">
        <v>532</v>
      </c>
      <c r="I127" s="188" t="s">
        <v>484</v>
      </c>
      <c r="J127" s="188" t="s">
        <v>533</v>
      </c>
      <c r="K127" s="232"/>
    </row>
    <row r="128" spans="2:11" customFormat="1" ht="15" customHeight="1" x14ac:dyDescent="0.2">
      <c r="B128" s="229"/>
      <c r="C128" s="188" t="s">
        <v>430</v>
      </c>
      <c r="D128" s="188"/>
      <c r="E128" s="188"/>
      <c r="F128" s="209" t="s">
        <v>482</v>
      </c>
      <c r="G128" s="188"/>
      <c r="H128" s="188" t="s">
        <v>534</v>
      </c>
      <c r="I128" s="188" t="s">
        <v>484</v>
      </c>
      <c r="J128" s="188" t="s">
        <v>533</v>
      </c>
      <c r="K128" s="232"/>
    </row>
    <row r="129" spans="2:11" customFormat="1" ht="15" customHeight="1" x14ac:dyDescent="0.2">
      <c r="B129" s="229"/>
      <c r="C129" s="188" t="s">
        <v>493</v>
      </c>
      <c r="D129" s="188"/>
      <c r="E129" s="188"/>
      <c r="F129" s="209" t="s">
        <v>488</v>
      </c>
      <c r="G129" s="188"/>
      <c r="H129" s="188" t="s">
        <v>494</v>
      </c>
      <c r="I129" s="188" t="s">
        <v>484</v>
      </c>
      <c r="J129" s="188">
        <v>15</v>
      </c>
      <c r="K129" s="232"/>
    </row>
    <row r="130" spans="2:11" customFormat="1" ht="15" customHeight="1" x14ac:dyDescent="0.2">
      <c r="B130" s="229"/>
      <c r="C130" s="188" t="s">
        <v>495</v>
      </c>
      <c r="D130" s="188"/>
      <c r="E130" s="188"/>
      <c r="F130" s="209" t="s">
        <v>488</v>
      </c>
      <c r="G130" s="188"/>
      <c r="H130" s="188" t="s">
        <v>496</v>
      </c>
      <c r="I130" s="188" t="s">
        <v>484</v>
      </c>
      <c r="J130" s="188">
        <v>15</v>
      </c>
      <c r="K130" s="232"/>
    </row>
    <row r="131" spans="2:11" customFormat="1" ht="15" customHeight="1" x14ac:dyDescent="0.2">
      <c r="B131" s="229"/>
      <c r="C131" s="188" t="s">
        <v>497</v>
      </c>
      <c r="D131" s="188"/>
      <c r="E131" s="188"/>
      <c r="F131" s="209" t="s">
        <v>488</v>
      </c>
      <c r="G131" s="188"/>
      <c r="H131" s="188" t="s">
        <v>498</v>
      </c>
      <c r="I131" s="188" t="s">
        <v>484</v>
      </c>
      <c r="J131" s="188">
        <v>20</v>
      </c>
      <c r="K131" s="232"/>
    </row>
    <row r="132" spans="2:11" customFormat="1" ht="15" customHeight="1" x14ac:dyDescent="0.2">
      <c r="B132" s="229"/>
      <c r="C132" s="188" t="s">
        <v>499</v>
      </c>
      <c r="D132" s="188"/>
      <c r="E132" s="188"/>
      <c r="F132" s="209" t="s">
        <v>488</v>
      </c>
      <c r="G132" s="188"/>
      <c r="H132" s="188" t="s">
        <v>500</v>
      </c>
      <c r="I132" s="188" t="s">
        <v>484</v>
      </c>
      <c r="J132" s="188">
        <v>20</v>
      </c>
      <c r="K132" s="232"/>
    </row>
    <row r="133" spans="2:11" customFormat="1" ht="15" customHeight="1" x14ac:dyDescent="0.2">
      <c r="B133" s="229"/>
      <c r="C133" s="188" t="s">
        <v>487</v>
      </c>
      <c r="D133" s="188"/>
      <c r="E133" s="188"/>
      <c r="F133" s="209" t="s">
        <v>488</v>
      </c>
      <c r="G133" s="188"/>
      <c r="H133" s="188" t="s">
        <v>522</v>
      </c>
      <c r="I133" s="188" t="s">
        <v>484</v>
      </c>
      <c r="J133" s="188">
        <v>50</v>
      </c>
      <c r="K133" s="232"/>
    </row>
    <row r="134" spans="2:11" customFormat="1" ht="15" customHeight="1" x14ac:dyDescent="0.2">
      <c r="B134" s="229"/>
      <c r="C134" s="188" t="s">
        <v>501</v>
      </c>
      <c r="D134" s="188"/>
      <c r="E134" s="188"/>
      <c r="F134" s="209" t="s">
        <v>488</v>
      </c>
      <c r="G134" s="188"/>
      <c r="H134" s="188" t="s">
        <v>522</v>
      </c>
      <c r="I134" s="188" t="s">
        <v>484</v>
      </c>
      <c r="J134" s="188">
        <v>50</v>
      </c>
      <c r="K134" s="232"/>
    </row>
    <row r="135" spans="2:11" customFormat="1" ht="15" customHeight="1" x14ac:dyDescent="0.2">
      <c r="B135" s="229"/>
      <c r="C135" s="188" t="s">
        <v>507</v>
      </c>
      <c r="D135" s="188"/>
      <c r="E135" s="188"/>
      <c r="F135" s="209" t="s">
        <v>488</v>
      </c>
      <c r="G135" s="188"/>
      <c r="H135" s="188" t="s">
        <v>522</v>
      </c>
      <c r="I135" s="188" t="s">
        <v>484</v>
      </c>
      <c r="J135" s="188">
        <v>50</v>
      </c>
      <c r="K135" s="232"/>
    </row>
    <row r="136" spans="2:11" customFormat="1" ht="15" customHeight="1" x14ac:dyDescent="0.2">
      <c r="B136" s="229"/>
      <c r="C136" s="188" t="s">
        <v>509</v>
      </c>
      <c r="D136" s="188"/>
      <c r="E136" s="188"/>
      <c r="F136" s="209" t="s">
        <v>488</v>
      </c>
      <c r="G136" s="188"/>
      <c r="H136" s="188" t="s">
        <v>522</v>
      </c>
      <c r="I136" s="188" t="s">
        <v>484</v>
      </c>
      <c r="J136" s="188">
        <v>50</v>
      </c>
      <c r="K136" s="232"/>
    </row>
    <row r="137" spans="2:11" customFormat="1" ht="15" customHeight="1" x14ac:dyDescent="0.2">
      <c r="B137" s="229"/>
      <c r="C137" s="188" t="s">
        <v>510</v>
      </c>
      <c r="D137" s="188"/>
      <c r="E137" s="188"/>
      <c r="F137" s="209" t="s">
        <v>488</v>
      </c>
      <c r="G137" s="188"/>
      <c r="H137" s="188" t="s">
        <v>535</v>
      </c>
      <c r="I137" s="188" t="s">
        <v>484</v>
      </c>
      <c r="J137" s="188">
        <v>255</v>
      </c>
      <c r="K137" s="232"/>
    </row>
    <row r="138" spans="2:11" customFormat="1" ht="15" customHeight="1" x14ac:dyDescent="0.2">
      <c r="B138" s="229"/>
      <c r="C138" s="188" t="s">
        <v>512</v>
      </c>
      <c r="D138" s="188"/>
      <c r="E138" s="188"/>
      <c r="F138" s="209" t="s">
        <v>482</v>
      </c>
      <c r="G138" s="188"/>
      <c r="H138" s="188" t="s">
        <v>536</v>
      </c>
      <c r="I138" s="188" t="s">
        <v>514</v>
      </c>
      <c r="J138" s="188"/>
      <c r="K138" s="232"/>
    </row>
    <row r="139" spans="2:11" customFormat="1" ht="15" customHeight="1" x14ac:dyDescent="0.2">
      <c r="B139" s="229"/>
      <c r="C139" s="188" t="s">
        <v>515</v>
      </c>
      <c r="D139" s="188"/>
      <c r="E139" s="188"/>
      <c r="F139" s="209" t="s">
        <v>482</v>
      </c>
      <c r="G139" s="188"/>
      <c r="H139" s="188" t="s">
        <v>537</v>
      </c>
      <c r="I139" s="188" t="s">
        <v>517</v>
      </c>
      <c r="J139" s="188"/>
      <c r="K139" s="232"/>
    </row>
    <row r="140" spans="2:11" customFormat="1" ht="15" customHeight="1" x14ac:dyDescent="0.2">
      <c r="B140" s="229"/>
      <c r="C140" s="188" t="s">
        <v>518</v>
      </c>
      <c r="D140" s="188"/>
      <c r="E140" s="188"/>
      <c r="F140" s="209" t="s">
        <v>482</v>
      </c>
      <c r="G140" s="188"/>
      <c r="H140" s="188" t="s">
        <v>518</v>
      </c>
      <c r="I140" s="188" t="s">
        <v>517</v>
      </c>
      <c r="J140" s="188"/>
      <c r="K140" s="232"/>
    </row>
    <row r="141" spans="2:11" customFormat="1" ht="15" customHeight="1" x14ac:dyDescent="0.2">
      <c r="B141" s="229"/>
      <c r="C141" s="188" t="s">
        <v>40</v>
      </c>
      <c r="D141" s="188"/>
      <c r="E141" s="188"/>
      <c r="F141" s="209" t="s">
        <v>482</v>
      </c>
      <c r="G141" s="188"/>
      <c r="H141" s="188" t="s">
        <v>538</v>
      </c>
      <c r="I141" s="188" t="s">
        <v>517</v>
      </c>
      <c r="J141" s="188"/>
      <c r="K141" s="232"/>
    </row>
    <row r="142" spans="2:11" customFormat="1" ht="15" customHeight="1" x14ac:dyDescent="0.2">
      <c r="B142" s="229"/>
      <c r="C142" s="188" t="s">
        <v>539</v>
      </c>
      <c r="D142" s="188"/>
      <c r="E142" s="188"/>
      <c r="F142" s="209" t="s">
        <v>482</v>
      </c>
      <c r="G142" s="188"/>
      <c r="H142" s="188" t="s">
        <v>540</v>
      </c>
      <c r="I142" s="188" t="s">
        <v>517</v>
      </c>
      <c r="J142" s="188"/>
      <c r="K142" s="232"/>
    </row>
    <row r="143" spans="2:11" customFormat="1" ht="15" customHeight="1" x14ac:dyDescent="0.2">
      <c r="B143" s="233"/>
      <c r="C143" s="234"/>
      <c r="D143" s="234"/>
      <c r="E143" s="234"/>
      <c r="F143" s="234"/>
      <c r="G143" s="234"/>
      <c r="H143" s="234"/>
      <c r="I143" s="234"/>
      <c r="J143" s="234"/>
      <c r="K143" s="235"/>
    </row>
    <row r="144" spans="2:11" customFormat="1" ht="18.75" customHeight="1" x14ac:dyDescent="0.2">
      <c r="B144" s="220"/>
      <c r="C144" s="220"/>
      <c r="D144" s="220"/>
      <c r="E144" s="220"/>
      <c r="F144" s="221"/>
      <c r="G144" s="220"/>
      <c r="H144" s="220"/>
      <c r="I144" s="220"/>
      <c r="J144" s="220"/>
      <c r="K144" s="220"/>
    </row>
    <row r="145" spans="2:11" customFormat="1" ht="18.75" customHeight="1" x14ac:dyDescent="0.2">
      <c r="B145" s="195"/>
      <c r="C145" s="195"/>
      <c r="D145" s="195"/>
      <c r="E145" s="195"/>
      <c r="F145" s="195"/>
      <c r="G145" s="195"/>
      <c r="H145" s="195"/>
      <c r="I145" s="195"/>
      <c r="J145" s="195"/>
      <c r="K145" s="195"/>
    </row>
    <row r="146" spans="2:11" customFormat="1" ht="7.5" customHeight="1" x14ac:dyDescent="0.2">
      <c r="B146" s="196"/>
      <c r="C146" s="197"/>
      <c r="D146" s="197"/>
      <c r="E146" s="197"/>
      <c r="F146" s="197"/>
      <c r="G146" s="197"/>
      <c r="H146" s="197"/>
      <c r="I146" s="197"/>
      <c r="J146" s="197"/>
      <c r="K146" s="198"/>
    </row>
    <row r="147" spans="2:11" customFormat="1" ht="45" customHeight="1" x14ac:dyDescent="0.2">
      <c r="B147" s="199"/>
      <c r="C147" s="265" t="s">
        <v>541</v>
      </c>
      <c r="D147" s="265"/>
      <c r="E147" s="265"/>
      <c r="F147" s="265"/>
      <c r="G147" s="265"/>
      <c r="H147" s="265"/>
      <c r="I147" s="265"/>
      <c r="J147" s="265"/>
      <c r="K147" s="200"/>
    </row>
    <row r="148" spans="2:11" customFormat="1" ht="17.25" customHeight="1" x14ac:dyDescent="0.2">
      <c r="B148" s="199"/>
      <c r="C148" s="201" t="s">
        <v>476</v>
      </c>
      <c r="D148" s="201"/>
      <c r="E148" s="201"/>
      <c r="F148" s="201" t="s">
        <v>477</v>
      </c>
      <c r="G148" s="202"/>
      <c r="H148" s="201" t="s">
        <v>56</v>
      </c>
      <c r="I148" s="201" t="s">
        <v>59</v>
      </c>
      <c r="J148" s="201" t="s">
        <v>478</v>
      </c>
      <c r="K148" s="200"/>
    </row>
    <row r="149" spans="2:11" customFormat="1" ht="17.25" customHeight="1" x14ac:dyDescent="0.2">
      <c r="B149" s="199"/>
      <c r="C149" s="203" t="s">
        <v>479</v>
      </c>
      <c r="D149" s="203"/>
      <c r="E149" s="203"/>
      <c r="F149" s="204" t="s">
        <v>480</v>
      </c>
      <c r="G149" s="205"/>
      <c r="H149" s="203"/>
      <c r="I149" s="203"/>
      <c r="J149" s="203" t="s">
        <v>481</v>
      </c>
      <c r="K149" s="200"/>
    </row>
    <row r="150" spans="2:11" customFormat="1" ht="5.25" customHeight="1" x14ac:dyDescent="0.2">
      <c r="B150" s="211"/>
      <c r="C150" s="206"/>
      <c r="D150" s="206"/>
      <c r="E150" s="206"/>
      <c r="F150" s="206"/>
      <c r="G150" s="207"/>
      <c r="H150" s="206"/>
      <c r="I150" s="206"/>
      <c r="J150" s="206"/>
      <c r="K150" s="232"/>
    </row>
    <row r="151" spans="2:11" customFormat="1" ht="15" customHeight="1" x14ac:dyDescent="0.2">
      <c r="B151" s="211"/>
      <c r="C151" s="236" t="s">
        <v>485</v>
      </c>
      <c r="D151" s="188"/>
      <c r="E151" s="188"/>
      <c r="F151" s="237" t="s">
        <v>482</v>
      </c>
      <c r="G151" s="188"/>
      <c r="H151" s="236" t="s">
        <v>522</v>
      </c>
      <c r="I151" s="236" t="s">
        <v>484</v>
      </c>
      <c r="J151" s="236">
        <v>120</v>
      </c>
      <c r="K151" s="232"/>
    </row>
    <row r="152" spans="2:11" customFormat="1" ht="15" customHeight="1" x14ac:dyDescent="0.2">
      <c r="B152" s="211"/>
      <c r="C152" s="236" t="s">
        <v>531</v>
      </c>
      <c r="D152" s="188"/>
      <c r="E152" s="188"/>
      <c r="F152" s="237" t="s">
        <v>482</v>
      </c>
      <c r="G152" s="188"/>
      <c r="H152" s="236" t="s">
        <v>542</v>
      </c>
      <c r="I152" s="236" t="s">
        <v>484</v>
      </c>
      <c r="J152" s="236" t="s">
        <v>533</v>
      </c>
      <c r="K152" s="232"/>
    </row>
    <row r="153" spans="2:11" customFormat="1" ht="15" customHeight="1" x14ac:dyDescent="0.2">
      <c r="B153" s="211"/>
      <c r="C153" s="236" t="s">
        <v>430</v>
      </c>
      <c r="D153" s="188"/>
      <c r="E153" s="188"/>
      <c r="F153" s="237" t="s">
        <v>482</v>
      </c>
      <c r="G153" s="188"/>
      <c r="H153" s="236" t="s">
        <v>543</v>
      </c>
      <c r="I153" s="236" t="s">
        <v>484</v>
      </c>
      <c r="J153" s="236" t="s">
        <v>533</v>
      </c>
      <c r="K153" s="232"/>
    </row>
    <row r="154" spans="2:11" customFormat="1" ht="15" customHeight="1" x14ac:dyDescent="0.2">
      <c r="B154" s="211"/>
      <c r="C154" s="236" t="s">
        <v>487</v>
      </c>
      <c r="D154" s="188"/>
      <c r="E154" s="188"/>
      <c r="F154" s="237" t="s">
        <v>488</v>
      </c>
      <c r="G154" s="188"/>
      <c r="H154" s="236" t="s">
        <v>522</v>
      </c>
      <c r="I154" s="236" t="s">
        <v>484</v>
      </c>
      <c r="J154" s="236">
        <v>50</v>
      </c>
      <c r="K154" s="232"/>
    </row>
    <row r="155" spans="2:11" customFormat="1" ht="15" customHeight="1" x14ac:dyDescent="0.2">
      <c r="B155" s="211"/>
      <c r="C155" s="236" t="s">
        <v>490</v>
      </c>
      <c r="D155" s="188"/>
      <c r="E155" s="188"/>
      <c r="F155" s="237" t="s">
        <v>482</v>
      </c>
      <c r="G155" s="188"/>
      <c r="H155" s="236" t="s">
        <v>522</v>
      </c>
      <c r="I155" s="236" t="s">
        <v>492</v>
      </c>
      <c r="J155" s="236"/>
      <c r="K155" s="232"/>
    </row>
    <row r="156" spans="2:11" customFormat="1" ht="15" customHeight="1" x14ac:dyDescent="0.2">
      <c r="B156" s="211"/>
      <c r="C156" s="236" t="s">
        <v>501</v>
      </c>
      <c r="D156" s="188"/>
      <c r="E156" s="188"/>
      <c r="F156" s="237" t="s">
        <v>488</v>
      </c>
      <c r="G156" s="188"/>
      <c r="H156" s="236" t="s">
        <v>522</v>
      </c>
      <c r="I156" s="236" t="s">
        <v>484</v>
      </c>
      <c r="J156" s="236">
        <v>50</v>
      </c>
      <c r="K156" s="232"/>
    </row>
    <row r="157" spans="2:11" customFormat="1" ht="15" customHeight="1" x14ac:dyDescent="0.2">
      <c r="B157" s="211"/>
      <c r="C157" s="236" t="s">
        <v>509</v>
      </c>
      <c r="D157" s="188"/>
      <c r="E157" s="188"/>
      <c r="F157" s="237" t="s">
        <v>488</v>
      </c>
      <c r="G157" s="188"/>
      <c r="H157" s="236" t="s">
        <v>522</v>
      </c>
      <c r="I157" s="236" t="s">
        <v>484</v>
      </c>
      <c r="J157" s="236">
        <v>50</v>
      </c>
      <c r="K157" s="232"/>
    </row>
    <row r="158" spans="2:11" customFormat="1" ht="15" customHeight="1" x14ac:dyDescent="0.2">
      <c r="B158" s="211"/>
      <c r="C158" s="236" t="s">
        <v>507</v>
      </c>
      <c r="D158" s="188"/>
      <c r="E158" s="188"/>
      <c r="F158" s="237" t="s">
        <v>488</v>
      </c>
      <c r="G158" s="188"/>
      <c r="H158" s="236" t="s">
        <v>522</v>
      </c>
      <c r="I158" s="236" t="s">
        <v>484</v>
      </c>
      <c r="J158" s="236">
        <v>50</v>
      </c>
      <c r="K158" s="232"/>
    </row>
    <row r="159" spans="2:11" customFormat="1" ht="15" customHeight="1" x14ac:dyDescent="0.2">
      <c r="B159" s="211"/>
      <c r="C159" s="236" t="s">
        <v>84</v>
      </c>
      <c r="D159" s="188"/>
      <c r="E159" s="188"/>
      <c r="F159" s="237" t="s">
        <v>482</v>
      </c>
      <c r="G159" s="188"/>
      <c r="H159" s="236" t="s">
        <v>544</v>
      </c>
      <c r="I159" s="236" t="s">
        <v>484</v>
      </c>
      <c r="J159" s="236" t="s">
        <v>545</v>
      </c>
      <c r="K159" s="232"/>
    </row>
    <row r="160" spans="2:11" customFormat="1" ht="15" customHeight="1" x14ac:dyDescent="0.2">
      <c r="B160" s="211"/>
      <c r="C160" s="236" t="s">
        <v>546</v>
      </c>
      <c r="D160" s="188"/>
      <c r="E160" s="188"/>
      <c r="F160" s="237" t="s">
        <v>482</v>
      </c>
      <c r="G160" s="188"/>
      <c r="H160" s="236" t="s">
        <v>547</v>
      </c>
      <c r="I160" s="236" t="s">
        <v>517</v>
      </c>
      <c r="J160" s="236"/>
      <c r="K160" s="232"/>
    </row>
    <row r="161" spans="2:11" customFormat="1" ht="15" customHeight="1" x14ac:dyDescent="0.2">
      <c r="B161" s="238"/>
      <c r="C161" s="218"/>
      <c r="D161" s="218"/>
      <c r="E161" s="218"/>
      <c r="F161" s="218"/>
      <c r="G161" s="218"/>
      <c r="H161" s="218"/>
      <c r="I161" s="218"/>
      <c r="J161" s="218"/>
      <c r="K161" s="239"/>
    </row>
    <row r="162" spans="2:11" customFormat="1" ht="18.75" customHeight="1" x14ac:dyDescent="0.2">
      <c r="B162" s="220"/>
      <c r="C162" s="230"/>
      <c r="D162" s="230"/>
      <c r="E162" s="230"/>
      <c r="F162" s="240"/>
      <c r="G162" s="230"/>
      <c r="H162" s="230"/>
      <c r="I162" s="230"/>
      <c r="J162" s="230"/>
      <c r="K162" s="220"/>
    </row>
    <row r="163" spans="2:11" customFormat="1" ht="18.75" customHeight="1" x14ac:dyDescent="0.2">
      <c r="B163" s="195"/>
      <c r="C163" s="195"/>
      <c r="D163" s="195"/>
      <c r="E163" s="195"/>
      <c r="F163" s="195"/>
      <c r="G163" s="195"/>
      <c r="H163" s="195"/>
      <c r="I163" s="195"/>
      <c r="J163" s="195"/>
      <c r="K163" s="195"/>
    </row>
    <row r="164" spans="2:11" customFormat="1" ht="7.5" customHeight="1" x14ac:dyDescent="0.2">
      <c r="B164" s="177"/>
      <c r="C164" s="178"/>
      <c r="D164" s="178"/>
      <c r="E164" s="178"/>
      <c r="F164" s="178"/>
      <c r="G164" s="178"/>
      <c r="H164" s="178"/>
      <c r="I164" s="178"/>
      <c r="J164" s="178"/>
      <c r="K164" s="179"/>
    </row>
    <row r="165" spans="2:11" customFormat="1" ht="45" customHeight="1" x14ac:dyDescent="0.2">
      <c r="B165" s="180"/>
      <c r="C165" s="263" t="s">
        <v>548</v>
      </c>
      <c r="D165" s="263"/>
      <c r="E165" s="263"/>
      <c r="F165" s="263"/>
      <c r="G165" s="263"/>
      <c r="H165" s="263"/>
      <c r="I165" s="263"/>
      <c r="J165" s="263"/>
      <c r="K165" s="181"/>
    </row>
    <row r="166" spans="2:11" customFormat="1" ht="17.25" customHeight="1" x14ac:dyDescent="0.2">
      <c r="B166" s="180"/>
      <c r="C166" s="201" t="s">
        <v>476</v>
      </c>
      <c r="D166" s="201"/>
      <c r="E166" s="201"/>
      <c r="F166" s="201" t="s">
        <v>477</v>
      </c>
      <c r="G166" s="241"/>
      <c r="H166" s="242" t="s">
        <v>56</v>
      </c>
      <c r="I166" s="242" t="s">
        <v>59</v>
      </c>
      <c r="J166" s="201" t="s">
        <v>478</v>
      </c>
      <c r="K166" s="181"/>
    </row>
    <row r="167" spans="2:11" customFormat="1" ht="17.25" customHeight="1" x14ac:dyDescent="0.2">
      <c r="B167" s="182"/>
      <c r="C167" s="203" t="s">
        <v>479</v>
      </c>
      <c r="D167" s="203"/>
      <c r="E167" s="203"/>
      <c r="F167" s="204" t="s">
        <v>480</v>
      </c>
      <c r="G167" s="243"/>
      <c r="H167" s="244"/>
      <c r="I167" s="244"/>
      <c r="J167" s="203" t="s">
        <v>481</v>
      </c>
      <c r="K167" s="183"/>
    </row>
    <row r="168" spans="2:11" customFormat="1" ht="5.25" customHeight="1" x14ac:dyDescent="0.2">
      <c r="B168" s="211"/>
      <c r="C168" s="206"/>
      <c r="D168" s="206"/>
      <c r="E168" s="206"/>
      <c r="F168" s="206"/>
      <c r="G168" s="207"/>
      <c r="H168" s="206"/>
      <c r="I168" s="206"/>
      <c r="J168" s="206"/>
      <c r="K168" s="232"/>
    </row>
    <row r="169" spans="2:11" customFormat="1" ht="15" customHeight="1" x14ac:dyDescent="0.2">
      <c r="B169" s="211"/>
      <c r="C169" s="188" t="s">
        <v>485</v>
      </c>
      <c r="D169" s="188"/>
      <c r="E169" s="188"/>
      <c r="F169" s="209" t="s">
        <v>482</v>
      </c>
      <c r="G169" s="188"/>
      <c r="H169" s="188" t="s">
        <v>522</v>
      </c>
      <c r="I169" s="188" t="s">
        <v>484</v>
      </c>
      <c r="J169" s="188">
        <v>120</v>
      </c>
      <c r="K169" s="232"/>
    </row>
    <row r="170" spans="2:11" customFormat="1" ht="15" customHeight="1" x14ac:dyDescent="0.2">
      <c r="B170" s="211"/>
      <c r="C170" s="188" t="s">
        <v>531</v>
      </c>
      <c r="D170" s="188"/>
      <c r="E170" s="188"/>
      <c r="F170" s="209" t="s">
        <v>482</v>
      </c>
      <c r="G170" s="188"/>
      <c r="H170" s="188" t="s">
        <v>532</v>
      </c>
      <c r="I170" s="188" t="s">
        <v>484</v>
      </c>
      <c r="J170" s="188" t="s">
        <v>533</v>
      </c>
      <c r="K170" s="232"/>
    </row>
    <row r="171" spans="2:11" customFormat="1" ht="15" customHeight="1" x14ac:dyDescent="0.2">
      <c r="B171" s="211"/>
      <c r="C171" s="188" t="s">
        <v>430</v>
      </c>
      <c r="D171" s="188"/>
      <c r="E171" s="188"/>
      <c r="F171" s="209" t="s">
        <v>482</v>
      </c>
      <c r="G171" s="188"/>
      <c r="H171" s="188" t="s">
        <v>549</v>
      </c>
      <c r="I171" s="188" t="s">
        <v>484</v>
      </c>
      <c r="J171" s="188" t="s">
        <v>533</v>
      </c>
      <c r="K171" s="232"/>
    </row>
    <row r="172" spans="2:11" customFormat="1" ht="15" customHeight="1" x14ac:dyDescent="0.2">
      <c r="B172" s="211"/>
      <c r="C172" s="188" t="s">
        <v>487</v>
      </c>
      <c r="D172" s="188"/>
      <c r="E172" s="188"/>
      <c r="F172" s="209" t="s">
        <v>488</v>
      </c>
      <c r="G172" s="188"/>
      <c r="H172" s="188" t="s">
        <v>549</v>
      </c>
      <c r="I172" s="188" t="s">
        <v>484</v>
      </c>
      <c r="J172" s="188">
        <v>50</v>
      </c>
      <c r="K172" s="232"/>
    </row>
    <row r="173" spans="2:11" customFormat="1" ht="15" customHeight="1" x14ac:dyDescent="0.2">
      <c r="B173" s="211"/>
      <c r="C173" s="188" t="s">
        <v>490</v>
      </c>
      <c r="D173" s="188"/>
      <c r="E173" s="188"/>
      <c r="F173" s="209" t="s">
        <v>482</v>
      </c>
      <c r="G173" s="188"/>
      <c r="H173" s="188" t="s">
        <v>549</v>
      </c>
      <c r="I173" s="188" t="s">
        <v>492</v>
      </c>
      <c r="J173" s="188"/>
      <c r="K173" s="232"/>
    </row>
    <row r="174" spans="2:11" customFormat="1" ht="15" customHeight="1" x14ac:dyDescent="0.2">
      <c r="B174" s="211"/>
      <c r="C174" s="188" t="s">
        <v>501</v>
      </c>
      <c r="D174" s="188"/>
      <c r="E174" s="188"/>
      <c r="F174" s="209" t="s">
        <v>488</v>
      </c>
      <c r="G174" s="188"/>
      <c r="H174" s="188" t="s">
        <v>549</v>
      </c>
      <c r="I174" s="188" t="s">
        <v>484</v>
      </c>
      <c r="J174" s="188">
        <v>50</v>
      </c>
      <c r="K174" s="232"/>
    </row>
    <row r="175" spans="2:11" customFormat="1" ht="15" customHeight="1" x14ac:dyDescent="0.2">
      <c r="B175" s="211"/>
      <c r="C175" s="188" t="s">
        <v>509</v>
      </c>
      <c r="D175" s="188"/>
      <c r="E175" s="188"/>
      <c r="F175" s="209" t="s">
        <v>488</v>
      </c>
      <c r="G175" s="188"/>
      <c r="H175" s="188" t="s">
        <v>549</v>
      </c>
      <c r="I175" s="188" t="s">
        <v>484</v>
      </c>
      <c r="J175" s="188">
        <v>50</v>
      </c>
      <c r="K175" s="232"/>
    </row>
    <row r="176" spans="2:11" customFormat="1" ht="15" customHeight="1" x14ac:dyDescent="0.2">
      <c r="B176" s="211"/>
      <c r="C176" s="188" t="s">
        <v>507</v>
      </c>
      <c r="D176" s="188"/>
      <c r="E176" s="188"/>
      <c r="F176" s="209" t="s">
        <v>488</v>
      </c>
      <c r="G176" s="188"/>
      <c r="H176" s="188" t="s">
        <v>549</v>
      </c>
      <c r="I176" s="188" t="s">
        <v>484</v>
      </c>
      <c r="J176" s="188">
        <v>50</v>
      </c>
      <c r="K176" s="232"/>
    </row>
    <row r="177" spans="2:11" customFormat="1" ht="15" customHeight="1" x14ac:dyDescent="0.2">
      <c r="B177" s="211"/>
      <c r="C177" s="188" t="s">
        <v>96</v>
      </c>
      <c r="D177" s="188"/>
      <c r="E177" s="188"/>
      <c r="F177" s="209" t="s">
        <v>482</v>
      </c>
      <c r="G177" s="188"/>
      <c r="H177" s="188" t="s">
        <v>550</v>
      </c>
      <c r="I177" s="188" t="s">
        <v>551</v>
      </c>
      <c r="J177" s="188"/>
      <c r="K177" s="232"/>
    </row>
    <row r="178" spans="2:11" customFormat="1" ht="15" customHeight="1" x14ac:dyDescent="0.2">
      <c r="B178" s="211"/>
      <c r="C178" s="188" t="s">
        <v>59</v>
      </c>
      <c r="D178" s="188"/>
      <c r="E178" s="188"/>
      <c r="F178" s="209" t="s">
        <v>482</v>
      </c>
      <c r="G178" s="188"/>
      <c r="H178" s="188" t="s">
        <v>552</v>
      </c>
      <c r="I178" s="188" t="s">
        <v>553</v>
      </c>
      <c r="J178" s="188">
        <v>1</v>
      </c>
      <c r="K178" s="232"/>
    </row>
    <row r="179" spans="2:11" customFormat="1" ht="15" customHeight="1" x14ac:dyDescent="0.2">
      <c r="B179" s="211"/>
      <c r="C179" s="188" t="s">
        <v>55</v>
      </c>
      <c r="D179" s="188"/>
      <c r="E179" s="188"/>
      <c r="F179" s="209" t="s">
        <v>482</v>
      </c>
      <c r="G179" s="188"/>
      <c r="H179" s="188" t="s">
        <v>554</v>
      </c>
      <c r="I179" s="188" t="s">
        <v>484</v>
      </c>
      <c r="J179" s="188">
        <v>20</v>
      </c>
      <c r="K179" s="232"/>
    </row>
    <row r="180" spans="2:11" customFormat="1" ht="15" customHeight="1" x14ac:dyDescent="0.2">
      <c r="B180" s="211"/>
      <c r="C180" s="188" t="s">
        <v>56</v>
      </c>
      <c r="D180" s="188"/>
      <c r="E180" s="188"/>
      <c r="F180" s="209" t="s">
        <v>482</v>
      </c>
      <c r="G180" s="188"/>
      <c r="H180" s="188" t="s">
        <v>555</v>
      </c>
      <c r="I180" s="188" t="s">
        <v>484</v>
      </c>
      <c r="J180" s="188">
        <v>255</v>
      </c>
      <c r="K180" s="232"/>
    </row>
    <row r="181" spans="2:11" customFormat="1" ht="15" customHeight="1" x14ac:dyDescent="0.2">
      <c r="B181" s="211"/>
      <c r="C181" s="188" t="s">
        <v>97</v>
      </c>
      <c r="D181" s="188"/>
      <c r="E181" s="188"/>
      <c r="F181" s="209" t="s">
        <v>482</v>
      </c>
      <c r="G181" s="188"/>
      <c r="H181" s="188" t="s">
        <v>446</v>
      </c>
      <c r="I181" s="188" t="s">
        <v>484</v>
      </c>
      <c r="J181" s="188">
        <v>10</v>
      </c>
      <c r="K181" s="232"/>
    </row>
    <row r="182" spans="2:11" customFormat="1" ht="15" customHeight="1" x14ac:dyDescent="0.2">
      <c r="B182" s="211"/>
      <c r="C182" s="188" t="s">
        <v>98</v>
      </c>
      <c r="D182" s="188"/>
      <c r="E182" s="188"/>
      <c r="F182" s="209" t="s">
        <v>482</v>
      </c>
      <c r="G182" s="188"/>
      <c r="H182" s="188" t="s">
        <v>556</v>
      </c>
      <c r="I182" s="188" t="s">
        <v>517</v>
      </c>
      <c r="J182" s="188"/>
      <c r="K182" s="232"/>
    </row>
    <row r="183" spans="2:11" customFormat="1" ht="15" customHeight="1" x14ac:dyDescent="0.2">
      <c r="B183" s="211"/>
      <c r="C183" s="188" t="s">
        <v>557</v>
      </c>
      <c r="D183" s="188"/>
      <c r="E183" s="188"/>
      <c r="F183" s="209" t="s">
        <v>482</v>
      </c>
      <c r="G183" s="188"/>
      <c r="H183" s="188" t="s">
        <v>558</v>
      </c>
      <c r="I183" s="188" t="s">
        <v>517</v>
      </c>
      <c r="J183" s="188"/>
      <c r="K183" s="232"/>
    </row>
    <row r="184" spans="2:11" customFormat="1" ht="15" customHeight="1" x14ac:dyDescent="0.2">
      <c r="B184" s="211"/>
      <c r="C184" s="188" t="s">
        <v>546</v>
      </c>
      <c r="D184" s="188"/>
      <c r="E184" s="188"/>
      <c r="F184" s="209" t="s">
        <v>482</v>
      </c>
      <c r="G184" s="188"/>
      <c r="H184" s="188" t="s">
        <v>559</v>
      </c>
      <c r="I184" s="188" t="s">
        <v>517</v>
      </c>
      <c r="J184" s="188"/>
      <c r="K184" s="232"/>
    </row>
    <row r="185" spans="2:11" customFormat="1" ht="15" customHeight="1" x14ac:dyDescent="0.2">
      <c r="B185" s="211"/>
      <c r="C185" s="188" t="s">
        <v>100</v>
      </c>
      <c r="D185" s="188"/>
      <c r="E185" s="188"/>
      <c r="F185" s="209" t="s">
        <v>488</v>
      </c>
      <c r="G185" s="188"/>
      <c r="H185" s="188" t="s">
        <v>560</v>
      </c>
      <c r="I185" s="188" t="s">
        <v>484</v>
      </c>
      <c r="J185" s="188">
        <v>50</v>
      </c>
      <c r="K185" s="232"/>
    </row>
    <row r="186" spans="2:11" customFormat="1" ht="15" customHeight="1" x14ac:dyDescent="0.2">
      <c r="B186" s="211"/>
      <c r="C186" s="188" t="s">
        <v>561</v>
      </c>
      <c r="D186" s="188"/>
      <c r="E186" s="188"/>
      <c r="F186" s="209" t="s">
        <v>488</v>
      </c>
      <c r="G186" s="188"/>
      <c r="H186" s="188" t="s">
        <v>562</v>
      </c>
      <c r="I186" s="188" t="s">
        <v>563</v>
      </c>
      <c r="J186" s="188"/>
      <c r="K186" s="232"/>
    </row>
    <row r="187" spans="2:11" customFormat="1" ht="15" customHeight="1" x14ac:dyDescent="0.2">
      <c r="B187" s="211"/>
      <c r="C187" s="188" t="s">
        <v>564</v>
      </c>
      <c r="D187" s="188"/>
      <c r="E187" s="188"/>
      <c r="F187" s="209" t="s">
        <v>488</v>
      </c>
      <c r="G187" s="188"/>
      <c r="H187" s="188" t="s">
        <v>565</v>
      </c>
      <c r="I187" s="188" t="s">
        <v>563</v>
      </c>
      <c r="J187" s="188"/>
      <c r="K187" s="232"/>
    </row>
    <row r="188" spans="2:11" customFormat="1" ht="15" customHeight="1" x14ac:dyDescent="0.2">
      <c r="B188" s="211"/>
      <c r="C188" s="188" t="s">
        <v>566</v>
      </c>
      <c r="D188" s="188"/>
      <c r="E188" s="188"/>
      <c r="F188" s="209" t="s">
        <v>488</v>
      </c>
      <c r="G188" s="188"/>
      <c r="H188" s="188" t="s">
        <v>567</v>
      </c>
      <c r="I188" s="188" t="s">
        <v>563</v>
      </c>
      <c r="J188" s="188"/>
      <c r="K188" s="232"/>
    </row>
    <row r="189" spans="2:11" customFormat="1" ht="15" customHeight="1" x14ac:dyDescent="0.2">
      <c r="B189" s="211"/>
      <c r="C189" s="245" t="s">
        <v>568</v>
      </c>
      <c r="D189" s="188"/>
      <c r="E189" s="188"/>
      <c r="F189" s="209" t="s">
        <v>488</v>
      </c>
      <c r="G189" s="188"/>
      <c r="H189" s="188" t="s">
        <v>569</v>
      </c>
      <c r="I189" s="188" t="s">
        <v>570</v>
      </c>
      <c r="J189" s="246" t="s">
        <v>571</v>
      </c>
      <c r="K189" s="232"/>
    </row>
    <row r="190" spans="2:11" customFormat="1" ht="15" customHeight="1" x14ac:dyDescent="0.2">
      <c r="B190" s="247"/>
      <c r="C190" s="248" t="s">
        <v>572</v>
      </c>
      <c r="D190" s="249"/>
      <c r="E190" s="249"/>
      <c r="F190" s="250" t="s">
        <v>488</v>
      </c>
      <c r="G190" s="249"/>
      <c r="H190" s="249" t="s">
        <v>573</v>
      </c>
      <c r="I190" s="249" t="s">
        <v>570</v>
      </c>
      <c r="J190" s="251" t="s">
        <v>571</v>
      </c>
      <c r="K190" s="252"/>
    </row>
    <row r="191" spans="2:11" customFormat="1" ht="15" customHeight="1" x14ac:dyDescent="0.2">
      <c r="B191" s="211"/>
      <c r="C191" s="245" t="s">
        <v>44</v>
      </c>
      <c r="D191" s="188"/>
      <c r="E191" s="188"/>
      <c r="F191" s="209" t="s">
        <v>482</v>
      </c>
      <c r="G191" s="188"/>
      <c r="H191" s="185" t="s">
        <v>574</v>
      </c>
      <c r="I191" s="188" t="s">
        <v>575</v>
      </c>
      <c r="J191" s="188"/>
      <c r="K191" s="232"/>
    </row>
    <row r="192" spans="2:11" customFormat="1" ht="15" customHeight="1" x14ac:dyDescent="0.2">
      <c r="B192" s="211"/>
      <c r="C192" s="245" t="s">
        <v>576</v>
      </c>
      <c r="D192" s="188"/>
      <c r="E192" s="188"/>
      <c r="F192" s="209" t="s">
        <v>482</v>
      </c>
      <c r="G192" s="188"/>
      <c r="H192" s="188" t="s">
        <v>577</v>
      </c>
      <c r="I192" s="188" t="s">
        <v>517</v>
      </c>
      <c r="J192" s="188"/>
      <c r="K192" s="232"/>
    </row>
    <row r="193" spans="2:11" customFormat="1" ht="15" customHeight="1" x14ac:dyDescent="0.2">
      <c r="B193" s="211"/>
      <c r="C193" s="245" t="s">
        <v>578</v>
      </c>
      <c r="D193" s="188"/>
      <c r="E193" s="188"/>
      <c r="F193" s="209" t="s">
        <v>482</v>
      </c>
      <c r="G193" s="188"/>
      <c r="H193" s="188" t="s">
        <v>579</v>
      </c>
      <c r="I193" s="188" t="s">
        <v>517</v>
      </c>
      <c r="J193" s="188"/>
      <c r="K193" s="232"/>
    </row>
    <row r="194" spans="2:11" customFormat="1" ht="15" customHeight="1" x14ac:dyDescent="0.2">
      <c r="B194" s="211"/>
      <c r="C194" s="245" t="s">
        <v>580</v>
      </c>
      <c r="D194" s="188"/>
      <c r="E194" s="188"/>
      <c r="F194" s="209" t="s">
        <v>488</v>
      </c>
      <c r="G194" s="188"/>
      <c r="H194" s="188" t="s">
        <v>581</v>
      </c>
      <c r="I194" s="188" t="s">
        <v>517</v>
      </c>
      <c r="J194" s="188"/>
      <c r="K194" s="232"/>
    </row>
    <row r="195" spans="2:11" customFormat="1" ht="15" customHeight="1" x14ac:dyDescent="0.2">
      <c r="B195" s="238"/>
      <c r="C195" s="253"/>
      <c r="D195" s="218"/>
      <c r="E195" s="218"/>
      <c r="F195" s="218"/>
      <c r="G195" s="218"/>
      <c r="H195" s="218"/>
      <c r="I195" s="218"/>
      <c r="J195" s="218"/>
      <c r="K195" s="239"/>
    </row>
    <row r="196" spans="2:11" customFormat="1" ht="18.75" customHeight="1" x14ac:dyDescent="0.2">
      <c r="B196" s="220"/>
      <c r="C196" s="230"/>
      <c r="D196" s="230"/>
      <c r="E196" s="230"/>
      <c r="F196" s="240"/>
      <c r="G196" s="230"/>
      <c r="H196" s="230"/>
      <c r="I196" s="230"/>
      <c r="J196" s="230"/>
      <c r="K196" s="220"/>
    </row>
    <row r="197" spans="2:11" customFormat="1" ht="18.75" customHeight="1" x14ac:dyDescent="0.2">
      <c r="B197" s="220"/>
      <c r="C197" s="230"/>
      <c r="D197" s="230"/>
      <c r="E197" s="230"/>
      <c r="F197" s="240"/>
      <c r="G197" s="230"/>
      <c r="H197" s="230"/>
      <c r="I197" s="230"/>
      <c r="J197" s="230"/>
      <c r="K197" s="220"/>
    </row>
    <row r="198" spans="2:11" customFormat="1" ht="18.75" customHeight="1" x14ac:dyDescent="0.2">
      <c r="B198" s="195"/>
      <c r="C198" s="195"/>
      <c r="D198" s="195"/>
      <c r="E198" s="195"/>
      <c r="F198" s="195"/>
      <c r="G198" s="195"/>
      <c r="H198" s="195"/>
      <c r="I198" s="195"/>
      <c r="J198" s="195"/>
      <c r="K198" s="195"/>
    </row>
    <row r="199" spans="2:11" customFormat="1" ht="13.5" x14ac:dyDescent="0.2">
      <c r="B199" s="177"/>
      <c r="C199" s="178"/>
      <c r="D199" s="178"/>
      <c r="E199" s="178"/>
      <c r="F199" s="178"/>
      <c r="G199" s="178"/>
      <c r="H199" s="178"/>
      <c r="I199" s="178"/>
      <c r="J199" s="178"/>
      <c r="K199" s="179"/>
    </row>
    <row r="200" spans="2:11" customFormat="1" ht="21" x14ac:dyDescent="0.2">
      <c r="B200" s="180"/>
      <c r="C200" s="263" t="s">
        <v>582</v>
      </c>
      <c r="D200" s="263"/>
      <c r="E200" s="263"/>
      <c r="F200" s="263"/>
      <c r="G200" s="263"/>
      <c r="H200" s="263"/>
      <c r="I200" s="263"/>
      <c r="J200" s="263"/>
      <c r="K200" s="181"/>
    </row>
    <row r="201" spans="2:11" customFormat="1" ht="25.5" customHeight="1" x14ac:dyDescent="0.3">
      <c r="B201" s="180"/>
      <c r="C201" s="254" t="s">
        <v>583</v>
      </c>
      <c r="D201" s="254"/>
      <c r="E201" s="254"/>
      <c r="F201" s="254" t="s">
        <v>584</v>
      </c>
      <c r="G201" s="255"/>
      <c r="H201" s="264" t="s">
        <v>585</v>
      </c>
      <c r="I201" s="264"/>
      <c r="J201" s="264"/>
      <c r="K201" s="181"/>
    </row>
    <row r="202" spans="2:11" customFormat="1" ht="5.25" customHeight="1" x14ac:dyDescent="0.2">
      <c r="B202" s="211"/>
      <c r="C202" s="206"/>
      <c r="D202" s="206"/>
      <c r="E202" s="206"/>
      <c r="F202" s="206"/>
      <c r="G202" s="230"/>
      <c r="H202" s="206"/>
      <c r="I202" s="206"/>
      <c r="J202" s="206"/>
      <c r="K202" s="232"/>
    </row>
    <row r="203" spans="2:11" customFormat="1" ht="15" customHeight="1" x14ac:dyDescent="0.2">
      <c r="B203" s="211"/>
      <c r="C203" s="188" t="s">
        <v>575</v>
      </c>
      <c r="D203" s="188"/>
      <c r="E203" s="188"/>
      <c r="F203" s="209" t="s">
        <v>45</v>
      </c>
      <c r="G203" s="188"/>
      <c r="H203" s="262" t="s">
        <v>586</v>
      </c>
      <c r="I203" s="262"/>
      <c r="J203" s="262"/>
      <c r="K203" s="232"/>
    </row>
    <row r="204" spans="2:11" customFormat="1" ht="15" customHeight="1" x14ac:dyDescent="0.2">
      <c r="B204" s="211"/>
      <c r="C204" s="188"/>
      <c r="D204" s="188"/>
      <c r="E204" s="188"/>
      <c r="F204" s="209" t="s">
        <v>46</v>
      </c>
      <c r="G204" s="188"/>
      <c r="H204" s="262" t="s">
        <v>587</v>
      </c>
      <c r="I204" s="262"/>
      <c r="J204" s="262"/>
      <c r="K204" s="232"/>
    </row>
    <row r="205" spans="2:11" customFormat="1" ht="15" customHeight="1" x14ac:dyDescent="0.2">
      <c r="B205" s="211"/>
      <c r="C205" s="188"/>
      <c r="D205" s="188"/>
      <c r="E205" s="188"/>
      <c r="F205" s="209" t="s">
        <v>49</v>
      </c>
      <c r="G205" s="188"/>
      <c r="H205" s="262" t="s">
        <v>588</v>
      </c>
      <c r="I205" s="262"/>
      <c r="J205" s="262"/>
      <c r="K205" s="232"/>
    </row>
    <row r="206" spans="2:11" customFormat="1" ht="15" customHeight="1" x14ac:dyDescent="0.2">
      <c r="B206" s="211"/>
      <c r="C206" s="188"/>
      <c r="D206" s="188"/>
      <c r="E206" s="188"/>
      <c r="F206" s="209" t="s">
        <v>47</v>
      </c>
      <c r="G206" s="188"/>
      <c r="H206" s="262" t="s">
        <v>589</v>
      </c>
      <c r="I206" s="262"/>
      <c r="J206" s="262"/>
      <c r="K206" s="232"/>
    </row>
    <row r="207" spans="2:11" customFormat="1" ht="15" customHeight="1" x14ac:dyDescent="0.2">
      <c r="B207" s="211"/>
      <c r="C207" s="188"/>
      <c r="D207" s="188"/>
      <c r="E207" s="188"/>
      <c r="F207" s="209" t="s">
        <v>48</v>
      </c>
      <c r="G207" s="188"/>
      <c r="H207" s="262" t="s">
        <v>590</v>
      </c>
      <c r="I207" s="262"/>
      <c r="J207" s="262"/>
      <c r="K207" s="232"/>
    </row>
    <row r="208" spans="2:11" customFormat="1" ht="15" customHeight="1" x14ac:dyDescent="0.2">
      <c r="B208" s="211"/>
      <c r="C208" s="188"/>
      <c r="D208" s="188"/>
      <c r="E208" s="188"/>
      <c r="F208" s="209"/>
      <c r="G208" s="188"/>
      <c r="H208" s="188"/>
      <c r="I208" s="188"/>
      <c r="J208" s="188"/>
      <c r="K208" s="232"/>
    </row>
    <row r="209" spans="2:11" customFormat="1" ht="15" customHeight="1" x14ac:dyDescent="0.2">
      <c r="B209" s="211"/>
      <c r="C209" s="188" t="s">
        <v>529</v>
      </c>
      <c r="D209" s="188"/>
      <c r="E209" s="188"/>
      <c r="F209" s="209" t="s">
        <v>78</v>
      </c>
      <c r="G209" s="188"/>
      <c r="H209" s="262" t="s">
        <v>591</v>
      </c>
      <c r="I209" s="262"/>
      <c r="J209" s="262"/>
      <c r="K209" s="232"/>
    </row>
    <row r="210" spans="2:11" customFormat="1" ht="15" customHeight="1" x14ac:dyDescent="0.2">
      <c r="B210" s="211"/>
      <c r="C210" s="188"/>
      <c r="D210" s="188"/>
      <c r="E210" s="188"/>
      <c r="F210" s="209" t="s">
        <v>424</v>
      </c>
      <c r="G210" s="188"/>
      <c r="H210" s="262" t="s">
        <v>425</v>
      </c>
      <c r="I210" s="262"/>
      <c r="J210" s="262"/>
      <c r="K210" s="232"/>
    </row>
    <row r="211" spans="2:11" customFormat="1" ht="15" customHeight="1" x14ac:dyDescent="0.2">
      <c r="B211" s="211"/>
      <c r="C211" s="188"/>
      <c r="D211" s="188"/>
      <c r="E211" s="188"/>
      <c r="F211" s="209" t="s">
        <v>422</v>
      </c>
      <c r="G211" s="188"/>
      <c r="H211" s="262" t="s">
        <v>592</v>
      </c>
      <c r="I211" s="262"/>
      <c r="J211" s="262"/>
      <c r="K211" s="232"/>
    </row>
    <row r="212" spans="2:11" customFormat="1" ht="15" customHeight="1" x14ac:dyDescent="0.2">
      <c r="B212" s="256"/>
      <c r="C212" s="188"/>
      <c r="D212" s="188"/>
      <c r="E212" s="188"/>
      <c r="F212" s="209" t="s">
        <v>426</v>
      </c>
      <c r="G212" s="245"/>
      <c r="H212" s="261" t="s">
        <v>427</v>
      </c>
      <c r="I212" s="261"/>
      <c r="J212" s="261"/>
      <c r="K212" s="257"/>
    </row>
    <row r="213" spans="2:11" customFormat="1" ht="15" customHeight="1" x14ac:dyDescent="0.2">
      <c r="B213" s="256"/>
      <c r="C213" s="188"/>
      <c r="D213" s="188"/>
      <c r="E213" s="188"/>
      <c r="F213" s="209" t="s">
        <v>428</v>
      </c>
      <c r="G213" s="245"/>
      <c r="H213" s="261" t="s">
        <v>593</v>
      </c>
      <c r="I213" s="261"/>
      <c r="J213" s="261"/>
      <c r="K213" s="257"/>
    </row>
    <row r="214" spans="2:11" customFormat="1" ht="15" customHeight="1" x14ac:dyDescent="0.2">
      <c r="B214" s="256"/>
      <c r="C214" s="188"/>
      <c r="D214" s="188"/>
      <c r="E214" s="188"/>
      <c r="F214" s="209"/>
      <c r="G214" s="245"/>
      <c r="H214" s="236"/>
      <c r="I214" s="236"/>
      <c r="J214" s="236"/>
      <c r="K214" s="257"/>
    </row>
    <row r="215" spans="2:11" customFormat="1" ht="15" customHeight="1" x14ac:dyDescent="0.2">
      <c r="B215" s="256"/>
      <c r="C215" s="188" t="s">
        <v>553</v>
      </c>
      <c r="D215" s="188"/>
      <c r="E215" s="188"/>
      <c r="F215" s="209">
        <v>1</v>
      </c>
      <c r="G215" s="245"/>
      <c r="H215" s="261" t="s">
        <v>594</v>
      </c>
      <c r="I215" s="261"/>
      <c r="J215" s="261"/>
      <c r="K215" s="257"/>
    </row>
    <row r="216" spans="2:11" customFormat="1" ht="15" customHeight="1" x14ac:dyDescent="0.2">
      <c r="B216" s="256"/>
      <c r="C216" s="188"/>
      <c r="D216" s="188"/>
      <c r="E216" s="188"/>
      <c r="F216" s="209">
        <v>2</v>
      </c>
      <c r="G216" s="245"/>
      <c r="H216" s="261" t="s">
        <v>595</v>
      </c>
      <c r="I216" s="261"/>
      <c r="J216" s="261"/>
      <c r="K216" s="257"/>
    </row>
    <row r="217" spans="2:11" customFormat="1" ht="15" customHeight="1" x14ac:dyDescent="0.2">
      <c r="B217" s="256"/>
      <c r="C217" s="188"/>
      <c r="D217" s="188"/>
      <c r="E217" s="188"/>
      <c r="F217" s="209">
        <v>3</v>
      </c>
      <c r="G217" s="245"/>
      <c r="H217" s="261" t="s">
        <v>596</v>
      </c>
      <c r="I217" s="261"/>
      <c r="J217" s="261"/>
      <c r="K217" s="257"/>
    </row>
    <row r="218" spans="2:11" customFormat="1" ht="15" customHeight="1" x14ac:dyDescent="0.2">
      <c r="B218" s="256"/>
      <c r="C218" s="188"/>
      <c r="D218" s="188"/>
      <c r="E218" s="188"/>
      <c r="F218" s="209">
        <v>4</v>
      </c>
      <c r="G218" s="245"/>
      <c r="H218" s="261" t="s">
        <v>597</v>
      </c>
      <c r="I218" s="261"/>
      <c r="J218" s="261"/>
      <c r="K218" s="257"/>
    </row>
    <row r="219" spans="2:11" customFormat="1" ht="12.75" customHeight="1" x14ac:dyDescent="0.2">
      <c r="B219" s="258"/>
      <c r="C219" s="259"/>
      <c r="D219" s="259"/>
      <c r="E219" s="259"/>
      <c r="F219" s="259"/>
      <c r="G219" s="259"/>
      <c r="H219" s="259"/>
      <c r="I219" s="259"/>
      <c r="J219" s="259"/>
      <c r="K219" s="260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Přechody p...</vt:lpstr>
      <vt:lpstr>Pokyny pro vyplnění</vt:lpstr>
      <vt:lpstr>'Přechody p...'!Názvy_tisku</vt:lpstr>
      <vt:lpstr>'Rekapitulace stavby'!Názvy_tisku</vt:lpstr>
      <vt:lpstr>'Pokyny pro vyplnění'!Oblast_tisku</vt:lpstr>
      <vt:lpstr>'Přechody p...'!Oblast_tisku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Štěpanovský</dc:creator>
  <cp:lastModifiedBy>Valentová Ilona Ing.</cp:lastModifiedBy>
  <dcterms:created xsi:type="dcterms:W3CDTF">2026-02-26T13:38:43Z</dcterms:created>
  <dcterms:modified xsi:type="dcterms:W3CDTF">2026-06-05T06:35:53Z</dcterms:modified>
</cp:coreProperties>
</file>